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1B309391-B0AE-4AFB-A568-37FCF422F6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Y44" i="2"/>
  <c r="V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W44" i="2" s="1"/>
  <c r="V37" i="2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Y26" i="2"/>
  <c r="T26" i="2"/>
  <c r="Q26" i="2"/>
  <c r="I26" i="2"/>
  <c r="D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W45" i="2" s="1"/>
  <c r="V13" i="2"/>
  <c r="V26" i="2" s="1"/>
  <c r="V45" i="2" s="1"/>
  <c r="U13" i="2"/>
  <c r="U26" i="2" s="1"/>
  <c r="T13" i="2"/>
  <c r="S13" i="2"/>
  <c r="S26" i="2" s="1"/>
  <c r="R13" i="2"/>
  <c r="Q13" i="2"/>
  <c r="P13" i="2"/>
  <c r="P26" i="2" s="1"/>
  <c r="O13" i="2"/>
  <c r="O26" i="2" s="1"/>
  <c r="O45" i="2" s="1"/>
  <c r="N13" i="2"/>
  <c r="N26" i="2" s="1"/>
  <c r="M13" i="2"/>
  <c r="M26" i="2" s="1"/>
  <c r="L13" i="2"/>
  <c r="L26" i="2" s="1"/>
  <c r="L45" i="2" s="1"/>
  <c r="K13" i="2"/>
  <c r="K26" i="2" s="1"/>
  <c r="J13" i="2"/>
  <c r="I13" i="2"/>
  <c r="H13" i="2"/>
  <c r="H26" i="2" s="1"/>
  <c r="G13" i="2"/>
  <c r="G26" i="2" s="1"/>
  <c r="G45" i="2" s="1"/>
  <c r="F13" i="2"/>
  <c r="F26" i="2" s="1"/>
  <c r="F45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H44" i="3"/>
  <c r="AA43" i="3"/>
  <c r="Z43" i="3"/>
  <c r="Y43" i="3"/>
  <c r="X43" i="3"/>
  <c r="W43" i="3"/>
  <c r="V43" i="3"/>
  <c r="U43" i="3"/>
  <c r="T43" i="3"/>
  <c r="S43" i="3"/>
  <c r="R43" i="3"/>
  <c r="Q43" i="3"/>
  <c r="Q44" i="3" s="1"/>
  <c r="P43" i="3"/>
  <c r="P44" i="3" s="1"/>
  <c r="O43" i="3"/>
  <c r="N43" i="3"/>
  <c r="M43" i="3"/>
  <c r="L43" i="3"/>
  <c r="K43" i="3"/>
  <c r="J43" i="3"/>
  <c r="I43" i="3"/>
  <c r="I44" i="3" s="1"/>
  <c r="H43" i="3"/>
  <c r="G43" i="3"/>
  <c r="F43" i="3"/>
  <c r="E43" i="3"/>
  <c r="D43" i="3"/>
  <c r="C43" i="3"/>
  <c r="AA37" i="3"/>
  <c r="AA44" i="3" s="1"/>
  <c r="Z37" i="3"/>
  <c r="Y37" i="3"/>
  <c r="X37" i="3"/>
  <c r="X44" i="3" s="1"/>
  <c r="Z44" i="3" s="1"/>
  <c r="W37" i="3"/>
  <c r="V37" i="3"/>
  <c r="V44" i="3" s="1"/>
  <c r="U37" i="3"/>
  <c r="T37" i="3"/>
  <c r="S37" i="3"/>
  <c r="S44" i="3" s="1"/>
  <c r="R37" i="3"/>
  <c r="R44" i="3" s="1"/>
  <c r="Q37" i="3"/>
  <c r="P37" i="3"/>
  <c r="O37" i="3"/>
  <c r="N37" i="3"/>
  <c r="N44" i="3" s="1"/>
  <c r="M37" i="3"/>
  <c r="L37" i="3"/>
  <c r="L44" i="3" s="1"/>
  <c r="K37" i="3"/>
  <c r="K44" i="3" s="1"/>
  <c r="J37" i="3"/>
  <c r="J44" i="3" s="1"/>
  <c r="I37" i="3"/>
  <c r="H37" i="3"/>
  <c r="G37" i="3"/>
  <c r="F37" i="3"/>
  <c r="F44" i="3" s="1"/>
  <c r="E37" i="3"/>
  <c r="D37" i="3"/>
  <c r="D44" i="3" s="1"/>
  <c r="C37" i="3"/>
  <c r="C44" i="3" s="1"/>
  <c r="AA26" i="3"/>
  <c r="AA45" i="3" s="1"/>
  <c r="W26" i="3"/>
  <c r="S26" i="3"/>
  <c r="O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V13" i="3"/>
  <c r="V26" i="3" s="1"/>
  <c r="U13" i="3"/>
  <c r="U26" i="3" s="1"/>
  <c r="T13" i="3"/>
  <c r="T26" i="3" s="1"/>
  <c r="T45" i="3" s="1"/>
  <c r="S13" i="3"/>
  <c r="R13" i="3"/>
  <c r="Q13" i="3"/>
  <c r="Q26" i="3" s="1"/>
  <c r="P13" i="3"/>
  <c r="P26" i="3" s="1"/>
  <c r="O13" i="3"/>
  <c r="N13" i="3"/>
  <c r="N26" i="3" s="1"/>
  <c r="M13" i="3"/>
  <c r="M26" i="3" s="1"/>
  <c r="L13" i="3"/>
  <c r="L26" i="3" s="1"/>
  <c r="K13" i="3"/>
  <c r="K26" i="3" s="1"/>
  <c r="J13" i="3"/>
  <c r="I13" i="3"/>
  <c r="I26" i="3" s="1"/>
  <c r="H13" i="3"/>
  <c r="H26" i="3" s="1"/>
  <c r="H45" i="3" s="1"/>
  <c r="G13" i="3"/>
  <c r="F13" i="3"/>
  <c r="F26" i="3" s="1"/>
  <c r="E13" i="3"/>
  <c r="E26" i="3" s="1"/>
  <c r="D13" i="3"/>
  <c r="D26" i="3" s="1"/>
  <c r="D45" i="3" s="1"/>
  <c r="C13" i="3"/>
  <c r="C26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L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Y37" i="4"/>
  <c r="Y44" i="4" s="1"/>
  <c r="X37" i="4"/>
  <c r="W37" i="4"/>
  <c r="V37" i="4"/>
  <c r="U37" i="4"/>
  <c r="U44" i="4" s="1"/>
  <c r="T37" i="4"/>
  <c r="T44" i="4" s="1"/>
  <c r="S37" i="4"/>
  <c r="R37" i="4"/>
  <c r="R44" i="4" s="1"/>
  <c r="Q37" i="4"/>
  <c r="Q44" i="4" s="1"/>
  <c r="P37" i="4"/>
  <c r="O37" i="4"/>
  <c r="N37" i="4"/>
  <c r="N44" i="4" s="1"/>
  <c r="M37" i="4"/>
  <c r="M44" i="4" s="1"/>
  <c r="L37" i="4"/>
  <c r="K37" i="4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W26" i="4"/>
  <c r="T26" i="4"/>
  <c r="L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Z26" i="4" s="1"/>
  <c r="W13" i="4"/>
  <c r="V13" i="4"/>
  <c r="V26" i="4" s="1"/>
  <c r="U13" i="4"/>
  <c r="U26" i="4" s="1"/>
  <c r="T13" i="4"/>
  <c r="S13" i="4"/>
  <c r="S26" i="4" s="1"/>
  <c r="R13" i="4"/>
  <c r="Q13" i="4"/>
  <c r="Q26" i="4" s="1"/>
  <c r="P13" i="4"/>
  <c r="P26" i="4" s="1"/>
  <c r="O13" i="4"/>
  <c r="O26" i="4" s="1"/>
  <c r="O45" i="4" s="1"/>
  <c r="N13" i="4"/>
  <c r="N26" i="4" s="1"/>
  <c r="M13" i="4"/>
  <c r="M26" i="4" s="1"/>
  <c r="L13" i="4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4" i="5"/>
  <c r="P45" i="5" s="1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V37" i="5"/>
  <c r="U37" i="5"/>
  <c r="U44" i="5" s="1"/>
  <c r="T37" i="5"/>
  <c r="T44" i="5" s="1"/>
  <c r="S37" i="5"/>
  <c r="S44" i="5" s="1"/>
  <c r="R37" i="5"/>
  <c r="Q37" i="5"/>
  <c r="P37" i="5"/>
  <c r="O37" i="5"/>
  <c r="N37" i="5"/>
  <c r="M37" i="5"/>
  <c r="M44" i="5" s="1"/>
  <c r="L37" i="5"/>
  <c r="L44" i="5" s="1"/>
  <c r="K37" i="5"/>
  <c r="K44" i="5" s="1"/>
  <c r="J37" i="5"/>
  <c r="I37" i="5"/>
  <c r="H37" i="5"/>
  <c r="H44" i="5" s="1"/>
  <c r="G37" i="5"/>
  <c r="F37" i="5"/>
  <c r="E37" i="5"/>
  <c r="E44" i="5" s="1"/>
  <c r="D37" i="5"/>
  <c r="D44" i="5" s="1"/>
  <c r="C37" i="5"/>
  <c r="C44" i="5" s="1"/>
  <c r="O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S13" i="5"/>
  <c r="S26" i="5" s="1"/>
  <c r="R13" i="5"/>
  <c r="Q13" i="5"/>
  <c r="Q26" i="5" s="1"/>
  <c r="P13" i="5"/>
  <c r="P26" i="5" s="1"/>
  <c r="O13" i="5"/>
  <c r="N13" i="5"/>
  <c r="N26" i="5" s="1"/>
  <c r="M13" i="5"/>
  <c r="M26" i="5" s="1"/>
  <c r="M45" i="5" s="1"/>
  <c r="L13" i="5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H44" i="6"/>
  <c r="AA43" i="6"/>
  <c r="Y43" i="6"/>
  <c r="X43" i="6"/>
  <c r="Z43" i="6" s="1"/>
  <c r="W43" i="6"/>
  <c r="V43" i="6"/>
  <c r="U43" i="6"/>
  <c r="T43" i="6"/>
  <c r="T44" i="6" s="1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D44" i="6" s="1"/>
  <c r="C43" i="6"/>
  <c r="AA37" i="6"/>
  <c r="AA44" i="6" s="1"/>
  <c r="Y37" i="6"/>
  <c r="X37" i="6"/>
  <c r="X44" i="6" s="1"/>
  <c r="W37" i="6"/>
  <c r="V37" i="6"/>
  <c r="V44" i="6" s="1"/>
  <c r="U37" i="6"/>
  <c r="T37" i="6"/>
  <c r="S37" i="6"/>
  <c r="S44" i="6" s="1"/>
  <c r="R37" i="6"/>
  <c r="R44" i="6" s="1"/>
  <c r="Q37" i="6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H37" i="6"/>
  <c r="G37" i="6"/>
  <c r="F37" i="6"/>
  <c r="F44" i="6" s="1"/>
  <c r="E37" i="6"/>
  <c r="D37" i="6"/>
  <c r="C37" i="6"/>
  <c r="C44" i="6" s="1"/>
  <c r="W26" i="6"/>
  <c r="K26" i="6"/>
  <c r="K45" i="6" s="1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V13" i="6"/>
  <c r="V26" i="6" s="1"/>
  <c r="U13" i="6"/>
  <c r="U26" i="6" s="1"/>
  <c r="T13" i="6"/>
  <c r="S13" i="6"/>
  <c r="S26" i="6" s="1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K13" i="6"/>
  <c r="J13" i="6"/>
  <c r="I13" i="6"/>
  <c r="I26" i="6" s="1"/>
  <c r="H13" i="6"/>
  <c r="H26" i="6" s="1"/>
  <c r="G13" i="6"/>
  <c r="F13" i="6"/>
  <c r="F26" i="6" s="1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P44" i="7"/>
  <c r="L44" i="7"/>
  <c r="AA43" i="7"/>
  <c r="Y43" i="7"/>
  <c r="Y44" i="7" s="1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C43" i="7"/>
  <c r="AA37" i="7"/>
  <c r="AA44" i="7" s="1"/>
  <c r="Z37" i="7"/>
  <c r="Y37" i="7"/>
  <c r="X37" i="7"/>
  <c r="W37" i="7"/>
  <c r="V37" i="7"/>
  <c r="U37" i="7"/>
  <c r="T37" i="7"/>
  <c r="T44" i="7" s="1"/>
  <c r="S37" i="7"/>
  <c r="S44" i="7" s="1"/>
  <c r="R37" i="7"/>
  <c r="Q37" i="7"/>
  <c r="Q44" i="7" s="1"/>
  <c r="P37" i="7"/>
  <c r="O37" i="7"/>
  <c r="N37" i="7"/>
  <c r="M37" i="7"/>
  <c r="L37" i="7"/>
  <c r="K37" i="7"/>
  <c r="K44" i="7" s="1"/>
  <c r="J37" i="7"/>
  <c r="I37" i="7"/>
  <c r="H37" i="7"/>
  <c r="H44" i="7" s="1"/>
  <c r="G37" i="7"/>
  <c r="F37" i="7"/>
  <c r="E37" i="7"/>
  <c r="D37" i="7"/>
  <c r="D44" i="7" s="1"/>
  <c r="C37" i="7"/>
  <c r="C44" i="7" s="1"/>
  <c r="W26" i="7"/>
  <c r="L26" i="7"/>
  <c r="L45" i="7" s="1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W13" i="7"/>
  <c r="V13" i="7"/>
  <c r="V26" i="7" s="1"/>
  <c r="U13" i="7"/>
  <c r="U26" i="7" s="1"/>
  <c r="T13" i="7"/>
  <c r="T26" i="7" s="1"/>
  <c r="S13" i="7"/>
  <c r="S26" i="7" s="1"/>
  <c r="S45" i="7" s="1"/>
  <c r="R13" i="7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K13" i="7"/>
  <c r="K26" i="7" s="1"/>
  <c r="K45" i="7" s="1"/>
  <c r="J13" i="7"/>
  <c r="I13" i="7"/>
  <c r="I26" i="7" s="1"/>
  <c r="I45" i="7" s="1"/>
  <c r="H13" i="7"/>
  <c r="H26" i="7" s="1"/>
  <c r="G13" i="7"/>
  <c r="F13" i="7"/>
  <c r="F26" i="7" s="1"/>
  <c r="E13" i="7"/>
  <c r="E26" i="7" s="1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4" i="8"/>
  <c r="L44" i="8"/>
  <c r="AA43" i="8"/>
  <c r="Y43" i="8"/>
  <c r="Z43" i="8" s="1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AA44" i="8" s="1"/>
  <c r="Z37" i="8"/>
  <c r="Y37" i="8"/>
  <c r="X37" i="8"/>
  <c r="X44" i="8" s="1"/>
  <c r="X45" i="8" s="1"/>
  <c r="W37" i="8"/>
  <c r="V37" i="8"/>
  <c r="V44" i="8" s="1"/>
  <c r="U37" i="8"/>
  <c r="T37" i="8"/>
  <c r="T44" i="8" s="1"/>
  <c r="S37" i="8"/>
  <c r="S44" i="8" s="1"/>
  <c r="R37" i="8"/>
  <c r="R44" i="8" s="1"/>
  <c r="Q37" i="8"/>
  <c r="P37" i="8"/>
  <c r="P44" i="8" s="1"/>
  <c r="O37" i="8"/>
  <c r="N37" i="8"/>
  <c r="N44" i="8" s="1"/>
  <c r="M37" i="8"/>
  <c r="L37" i="8"/>
  <c r="K37" i="8"/>
  <c r="K44" i="8" s="1"/>
  <c r="J37" i="8"/>
  <c r="J44" i="8" s="1"/>
  <c r="I37" i="8"/>
  <c r="H37" i="8"/>
  <c r="H44" i="8" s="1"/>
  <c r="H45" i="8" s="1"/>
  <c r="G37" i="8"/>
  <c r="F37" i="8"/>
  <c r="F44" i="8" s="1"/>
  <c r="E37" i="8"/>
  <c r="D37" i="8"/>
  <c r="D44" i="8" s="1"/>
  <c r="C37" i="8"/>
  <c r="C44" i="8" s="1"/>
  <c r="Y26" i="8"/>
  <c r="Q26" i="8"/>
  <c r="Q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Z26" i="8" s="1"/>
  <c r="W13" i="8"/>
  <c r="W26" i="8" s="1"/>
  <c r="V13" i="8"/>
  <c r="V26" i="8" s="1"/>
  <c r="U13" i="8"/>
  <c r="U26" i="8" s="1"/>
  <c r="T13" i="8"/>
  <c r="S13" i="8"/>
  <c r="S26" i="8" s="1"/>
  <c r="S45" i="8" s="1"/>
  <c r="R13" i="8"/>
  <c r="Q13" i="8"/>
  <c r="P13" i="8"/>
  <c r="P26" i="8" s="1"/>
  <c r="O13" i="8"/>
  <c r="O26" i="8" s="1"/>
  <c r="N13" i="8"/>
  <c r="N26" i="8" s="1"/>
  <c r="M13" i="8"/>
  <c r="M26" i="8" s="1"/>
  <c r="L13" i="8"/>
  <c r="K13" i="8"/>
  <c r="K26" i="8" s="1"/>
  <c r="K45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T44" i="9" s="1"/>
  <c r="S37" i="9"/>
  <c r="S44" i="9" s="1"/>
  <c r="R37" i="9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I37" i="9"/>
  <c r="I44" i="9" s="1"/>
  <c r="H37" i="9"/>
  <c r="H44" i="9" s="1"/>
  <c r="G37" i="9"/>
  <c r="F37" i="9"/>
  <c r="F44" i="9" s="1"/>
  <c r="E37" i="9"/>
  <c r="D37" i="9"/>
  <c r="C37" i="9"/>
  <c r="C44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S45" i="9" s="1"/>
  <c r="R13" i="9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R44" i="10" s="1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P37" i="10"/>
  <c r="O37" i="10"/>
  <c r="O44" i="10" s="1"/>
  <c r="N37" i="10"/>
  <c r="M37" i="10"/>
  <c r="M44" i="10" s="1"/>
  <c r="L37" i="10"/>
  <c r="L44" i="10" s="1"/>
  <c r="K37" i="10"/>
  <c r="K44" i="10" s="1"/>
  <c r="K45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L26" i="10"/>
  <c r="AA25" i="10"/>
  <c r="Y25" i="10"/>
  <c r="X25" i="10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X26" i="10" s="1"/>
  <c r="W13" i="10"/>
  <c r="W26" i="10" s="1"/>
  <c r="W45" i="10" s="1"/>
  <c r="V13" i="10"/>
  <c r="U13" i="10"/>
  <c r="U26" i="10" s="1"/>
  <c r="U45" i="10" s="1"/>
  <c r="T13" i="10"/>
  <c r="T26" i="10" s="1"/>
  <c r="T45" i="10" s="1"/>
  <c r="S13" i="10"/>
  <c r="S26" i="10" s="1"/>
  <c r="R13" i="10"/>
  <c r="R26" i="10" s="1"/>
  <c r="Q13" i="10"/>
  <c r="P13" i="10"/>
  <c r="O13" i="10"/>
  <c r="O26" i="10" s="1"/>
  <c r="O45" i="10" s="1"/>
  <c r="N13" i="10"/>
  <c r="M13" i="10"/>
  <c r="L13" i="10"/>
  <c r="K13" i="10"/>
  <c r="K26" i="10" s="1"/>
  <c r="J13" i="10"/>
  <c r="J26" i="10" s="1"/>
  <c r="I13" i="10"/>
  <c r="H13" i="10"/>
  <c r="H26" i="10" s="1"/>
  <c r="H45" i="10" s="1"/>
  <c r="G13" i="10"/>
  <c r="G26" i="10" s="1"/>
  <c r="F13" i="10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N37" i="11"/>
  <c r="N44" i="11" s="1"/>
  <c r="M37" i="1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X26" i="11"/>
  <c r="K26" i="11"/>
  <c r="J26" i="11"/>
  <c r="AA25" i="11"/>
  <c r="Y25" i="11"/>
  <c r="X25" i="11"/>
  <c r="Z25" i="11" s="1"/>
  <c r="W25" i="11"/>
  <c r="V25" i="11"/>
  <c r="U25" i="11"/>
  <c r="U26" i="11" s="1"/>
  <c r="U45" i="11" s="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Z13" i="11" s="1"/>
  <c r="W13" i="11"/>
  <c r="W26" i="11" s="1"/>
  <c r="W45" i="11" s="1"/>
  <c r="V13" i="1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N13" i="11"/>
  <c r="M13" i="11"/>
  <c r="M26" i="11" s="1"/>
  <c r="L13" i="11"/>
  <c r="L26" i="11" s="1"/>
  <c r="L45" i="11" s="1"/>
  <c r="K13" i="11"/>
  <c r="J13" i="11"/>
  <c r="I13" i="11"/>
  <c r="I26" i="11" s="1"/>
  <c r="H13" i="11"/>
  <c r="H26" i="11" s="1"/>
  <c r="G13" i="11"/>
  <c r="G26" i="11" s="1"/>
  <c r="G45" i="11" s="1"/>
  <c r="F13" i="1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H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H37" i="12"/>
  <c r="G37" i="12"/>
  <c r="G44" i="12" s="1"/>
  <c r="F37" i="12"/>
  <c r="F44" i="12" s="1"/>
  <c r="E37" i="12"/>
  <c r="E44" i="12" s="1"/>
  <c r="D37" i="12"/>
  <c r="D44" i="12" s="1"/>
  <c r="C37" i="12"/>
  <c r="J26" i="12"/>
  <c r="H26" i="12"/>
  <c r="AA25" i="12"/>
  <c r="Y25" i="12"/>
  <c r="X25" i="12"/>
  <c r="Z25" i="12" s="1"/>
  <c r="W25" i="12"/>
  <c r="V25" i="12"/>
  <c r="U25" i="12"/>
  <c r="T25" i="12"/>
  <c r="S25" i="12"/>
  <c r="S26" i="12" s="1"/>
  <c r="R25" i="12"/>
  <c r="Q25" i="12"/>
  <c r="P25" i="12"/>
  <c r="O25" i="12"/>
  <c r="N25" i="12"/>
  <c r="M25" i="12"/>
  <c r="L25" i="12"/>
  <c r="K25" i="12"/>
  <c r="K26" i="12" s="1"/>
  <c r="J25" i="12"/>
  <c r="I25" i="12"/>
  <c r="H25" i="12"/>
  <c r="G25" i="12"/>
  <c r="F25" i="12"/>
  <c r="E25" i="12"/>
  <c r="D25" i="12"/>
  <c r="C25" i="12"/>
  <c r="C26" i="12" s="1"/>
  <c r="AA13" i="12"/>
  <c r="Y13" i="12"/>
  <c r="Y26" i="12" s="1"/>
  <c r="X13" i="12"/>
  <c r="Z13" i="12" s="1"/>
  <c r="W13" i="12"/>
  <c r="W26" i="12" s="1"/>
  <c r="V13" i="12"/>
  <c r="U13" i="12"/>
  <c r="U26" i="12" s="1"/>
  <c r="U45" i="12" s="1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M13" i="12"/>
  <c r="M26" i="12" s="1"/>
  <c r="M45" i="12" s="1"/>
  <c r="L13" i="12"/>
  <c r="L26" i="12" s="1"/>
  <c r="K13" i="12"/>
  <c r="J13" i="12"/>
  <c r="I13" i="12"/>
  <c r="I26" i="12" s="1"/>
  <c r="H13" i="12"/>
  <c r="G13" i="12"/>
  <c r="G26" i="12" s="1"/>
  <c r="F13" i="12"/>
  <c r="E13" i="12"/>
  <c r="E26" i="12" s="1"/>
  <c r="E45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T44" i="13" s="1"/>
  <c r="S37" i="13"/>
  <c r="R37" i="13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G37" i="13"/>
  <c r="G44" i="13" s="1"/>
  <c r="F37" i="13"/>
  <c r="F44" i="13" s="1"/>
  <c r="E37" i="13"/>
  <c r="D37" i="13"/>
  <c r="D44" i="13" s="1"/>
  <c r="C37" i="13"/>
  <c r="L26" i="13"/>
  <c r="L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M26" i="13" s="1"/>
  <c r="M45" i="13" s="1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Z26" i="13" s="1"/>
  <c r="W13" i="13"/>
  <c r="W26" i="13" s="1"/>
  <c r="W45" i="13" s="1"/>
  <c r="V13" i="13"/>
  <c r="U13" i="13"/>
  <c r="U26" i="13" s="1"/>
  <c r="T13" i="13"/>
  <c r="T26" i="13" s="1"/>
  <c r="T45" i="13" s="1"/>
  <c r="S13" i="13"/>
  <c r="S26" i="13" s="1"/>
  <c r="R13" i="13"/>
  <c r="R26" i="13" s="1"/>
  <c r="Q13" i="13"/>
  <c r="P13" i="13"/>
  <c r="P26" i="13" s="1"/>
  <c r="O13" i="13"/>
  <c r="O26" i="13" s="1"/>
  <c r="N13" i="13"/>
  <c r="M13" i="13"/>
  <c r="L13" i="13"/>
  <c r="K13" i="13"/>
  <c r="K26" i="13" s="1"/>
  <c r="J13" i="13"/>
  <c r="J26" i="13" s="1"/>
  <c r="I13" i="13"/>
  <c r="H13" i="13"/>
  <c r="H26" i="13" s="1"/>
  <c r="G13" i="13"/>
  <c r="G26" i="13" s="1"/>
  <c r="G45" i="13" s="1"/>
  <c r="F13" i="13"/>
  <c r="E13" i="13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M44" i="14" s="1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M37" i="14"/>
  <c r="L37" i="14"/>
  <c r="L44" i="14" s="1"/>
  <c r="K37" i="14"/>
  <c r="K44" i="14" s="1"/>
  <c r="J37" i="14"/>
  <c r="J44" i="14" s="1"/>
  <c r="I37" i="14"/>
  <c r="H37" i="14"/>
  <c r="G37" i="14"/>
  <c r="G44" i="14" s="1"/>
  <c r="F37" i="14"/>
  <c r="E37" i="14"/>
  <c r="E44" i="14" s="1"/>
  <c r="D37" i="14"/>
  <c r="D44" i="14" s="1"/>
  <c r="C37" i="14"/>
  <c r="C44" i="14" s="1"/>
  <c r="AA25" i="14"/>
  <c r="Z25" i="14"/>
  <c r="Y25" i="14"/>
  <c r="X25" i="14"/>
  <c r="W25" i="14"/>
  <c r="V25" i="14"/>
  <c r="U25" i="14"/>
  <c r="T25" i="14"/>
  <c r="S25" i="14"/>
  <c r="R25" i="14"/>
  <c r="R26" i="14" s="1"/>
  <c r="R45" i="14" s="1"/>
  <c r="Q25" i="14"/>
  <c r="P25" i="14"/>
  <c r="O25" i="14"/>
  <c r="N25" i="14"/>
  <c r="M25" i="14"/>
  <c r="L25" i="14"/>
  <c r="K25" i="14"/>
  <c r="J25" i="14"/>
  <c r="J26" i="14" s="1"/>
  <c r="J45" i="14" s="1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Z13" i="14" s="1"/>
  <c r="W13" i="14"/>
  <c r="W26" i="14" s="1"/>
  <c r="V13" i="14"/>
  <c r="U13" i="14"/>
  <c r="U26" i="14" s="1"/>
  <c r="T13" i="14"/>
  <c r="T26" i="14" s="1"/>
  <c r="T45" i="14" s="1"/>
  <c r="S13" i="14"/>
  <c r="S26" i="14" s="1"/>
  <c r="S45" i="14" s="1"/>
  <c r="R13" i="14"/>
  <c r="Q13" i="14"/>
  <c r="Q26" i="14" s="1"/>
  <c r="P13" i="14"/>
  <c r="O13" i="14"/>
  <c r="O26" i="14" s="1"/>
  <c r="N13" i="14"/>
  <c r="M13" i="14"/>
  <c r="M26" i="14" s="1"/>
  <c r="L13" i="14"/>
  <c r="K13" i="14"/>
  <c r="K26" i="14" s="1"/>
  <c r="K45" i="14" s="1"/>
  <c r="J13" i="14"/>
  <c r="I13" i="14"/>
  <c r="I26" i="14" s="1"/>
  <c r="H13" i="14"/>
  <c r="G13" i="14"/>
  <c r="G26" i="14" s="1"/>
  <c r="F13" i="14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O37" i="15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D37" i="15"/>
  <c r="D44" i="15" s="1"/>
  <c r="C37" i="15"/>
  <c r="O26" i="15"/>
  <c r="K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V13" i="15"/>
  <c r="U13" i="15"/>
  <c r="U26" i="15" s="1"/>
  <c r="T13" i="15"/>
  <c r="T26" i="15" s="1"/>
  <c r="T45" i="15" s="1"/>
  <c r="S13" i="15"/>
  <c r="S26" i="15" s="1"/>
  <c r="R13" i="15"/>
  <c r="Q13" i="15"/>
  <c r="Q26" i="15" s="1"/>
  <c r="P13" i="15"/>
  <c r="O13" i="15"/>
  <c r="N13" i="15"/>
  <c r="M13" i="15"/>
  <c r="M26" i="15" s="1"/>
  <c r="L13" i="15"/>
  <c r="L26" i="15" s="1"/>
  <c r="K13" i="15"/>
  <c r="J13" i="15"/>
  <c r="I13" i="15"/>
  <c r="I26" i="15" s="1"/>
  <c r="I45" i="15" s="1"/>
  <c r="H13" i="15"/>
  <c r="G13" i="15"/>
  <c r="G26" i="15" s="1"/>
  <c r="F13" i="15"/>
  <c r="E13" i="15"/>
  <c r="E26" i="15" s="1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H44" i="16"/>
  <c r="AA43" i="16"/>
  <c r="Y43" i="16"/>
  <c r="X43" i="16"/>
  <c r="Z43" i="16" s="1"/>
  <c r="W43" i="16"/>
  <c r="V43" i="16"/>
  <c r="U43" i="16"/>
  <c r="U44" i="16" s="1"/>
  <c r="T43" i="16"/>
  <c r="S43" i="16"/>
  <c r="R43" i="16"/>
  <c r="Q43" i="16"/>
  <c r="P43" i="16"/>
  <c r="O43" i="16"/>
  <c r="N43" i="16"/>
  <c r="M43" i="16"/>
  <c r="M44" i="16" s="1"/>
  <c r="L43" i="16"/>
  <c r="K43" i="16"/>
  <c r="J43" i="16"/>
  <c r="I43" i="16"/>
  <c r="H43" i="16"/>
  <c r="G43" i="16"/>
  <c r="F43" i="16"/>
  <c r="E43" i="16"/>
  <c r="E44" i="16" s="1"/>
  <c r="D43" i="16"/>
  <c r="C43" i="16"/>
  <c r="AA37" i="16"/>
  <c r="Y37" i="16"/>
  <c r="Z37" i="16" s="1"/>
  <c r="X37" i="16"/>
  <c r="W37" i="16"/>
  <c r="W44" i="16" s="1"/>
  <c r="V37" i="16"/>
  <c r="V44" i="16" s="1"/>
  <c r="U37" i="16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L37" i="16"/>
  <c r="L44" i="16" s="1"/>
  <c r="K37" i="16"/>
  <c r="J37" i="16"/>
  <c r="J44" i="16" s="1"/>
  <c r="I37" i="16"/>
  <c r="H37" i="16"/>
  <c r="G37" i="16"/>
  <c r="G44" i="16" s="1"/>
  <c r="F37" i="16"/>
  <c r="F44" i="16" s="1"/>
  <c r="E37" i="16"/>
  <c r="D37" i="16"/>
  <c r="D44" i="16" s="1"/>
  <c r="C37" i="16"/>
  <c r="O26" i="16"/>
  <c r="O45" i="16" s="1"/>
  <c r="K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W45" i="16" s="1"/>
  <c r="V13" i="16"/>
  <c r="U13" i="16"/>
  <c r="U26" i="16" s="1"/>
  <c r="T13" i="16"/>
  <c r="T26" i="16" s="1"/>
  <c r="T45" i="16" s="1"/>
  <c r="S13" i="16"/>
  <c r="S26" i="16" s="1"/>
  <c r="R13" i="16"/>
  <c r="R26" i="16" s="1"/>
  <c r="Q13" i="16"/>
  <c r="Q26" i="16" s="1"/>
  <c r="P13" i="16"/>
  <c r="O13" i="16"/>
  <c r="N13" i="16"/>
  <c r="M13" i="16"/>
  <c r="M26" i="16" s="1"/>
  <c r="L13" i="16"/>
  <c r="L26" i="16" s="1"/>
  <c r="L45" i="16" s="1"/>
  <c r="K13" i="16"/>
  <c r="J13" i="16"/>
  <c r="I13" i="16"/>
  <c r="I26" i="16" s="1"/>
  <c r="H13" i="16"/>
  <c r="G13" i="16"/>
  <c r="G26" i="16" s="1"/>
  <c r="F13" i="16"/>
  <c r="E13" i="16"/>
  <c r="E26" i="16" s="1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W37" i="17"/>
  <c r="W44" i="17" s="1"/>
  <c r="V37" i="17"/>
  <c r="U37" i="17"/>
  <c r="U44" i="17" s="1"/>
  <c r="T37" i="17"/>
  <c r="T44" i="17" s="1"/>
  <c r="S37" i="17"/>
  <c r="R37" i="17"/>
  <c r="R44" i="17" s="1"/>
  <c r="Q37" i="17"/>
  <c r="P37" i="17"/>
  <c r="P44" i="17" s="1"/>
  <c r="O37" i="17"/>
  <c r="O44" i="17" s="1"/>
  <c r="N37" i="17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F44" i="17" s="1"/>
  <c r="E37" i="17"/>
  <c r="D37" i="17"/>
  <c r="D44" i="17" s="1"/>
  <c r="C37" i="17"/>
  <c r="AA25" i="17"/>
  <c r="Y25" i="17"/>
  <c r="X25" i="17"/>
  <c r="W25" i="17"/>
  <c r="V25" i="17"/>
  <c r="V26" i="17" s="1"/>
  <c r="U25" i="17"/>
  <c r="T25" i="17"/>
  <c r="S25" i="17"/>
  <c r="R25" i="17"/>
  <c r="Q25" i="17"/>
  <c r="P25" i="17"/>
  <c r="O25" i="17"/>
  <c r="N25" i="17"/>
  <c r="N26" i="17" s="1"/>
  <c r="M25" i="17"/>
  <c r="L25" i="17"/>
  <c r="K25" i="17"/>
  <c r="J25" i="17"/>
  <c r="I25" i="17"/>
  <c r="H25" i="17"/>
  <c r="G25" i="17"/>
  <c r="F25" i="17"/>
  <c r="F26" i="17" s="1"/>
  <c r="F45" i="17" s="1"/>
  <c r="E25" i="17"/>
  <c r="D25" i="17"/>
  <c r="C25" i="17"/>
  <c r="AA13" i="17"/>
  <c r="AA26" i="17" s="1"/>
  <c r="Z13" i="17"/>
  <c r="Y13" i="17"/>
  <c r="X13" i="17"/>
  <c r="X26" i="17" s="1"/>
  <c r="W13" i="17"/>
  <c r="W26" i="17" s="1"/>
  <c r="V13" i="17"/>
  <c r="U13" i="17"/>
  <c r="T13" i="17"/>
  <c r="S13" i="17"/>
  <c r="S26" i="17" s="1"/>
  <c r="R13" i="17"/>
  <c r="R26" i="17" s="1"/>
  <c r="R45" i="17" s="1"/>
  <c r="Q13" i="17"/>
  <c r="P13" i="17"/>
  <c r="P26" i="17" s="1"/>
  <c r="O13" i="17"/>
  <c r="O26" i="17" s="1"/>
  <c r="N13" i="17"/>
  <c r="M13" i="17"/>
  <c r="L13" i="17"/>
  <c r="K13" i="17"/>
  <c r="K26" i="17" s="1"/>
  <c r="J13" i="17"/>
  <c r="J26" i="17" s="1"/>
  <c r="J45" i="17" s="1"/>
  <c r="I13" i="17"/>
  <c r="I26" i="17" s="1"/>
  <c r="H13" i="17"/>
  <c r="H26" i="17" s="1"/>
  <c r="G13" i="17"/>
  <c r="G26" i="17" s="1"/>
  <c r="F13" i="17"/>
  <c r="E13" i="17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C37" i="18"/>
  <c r="Y26" i="18"/>
  <c r="Y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V13" i="18"/>
  <c r="V26" i="18" s="1"/>
  <c r="U13" i="18"/>
  <c r="U26" i="18" s="1"/>
  <c r="U45" i="18" s="1"/>
  <c r="T13" i="18"/>
  <c r="S13" i="18"/>
  <c r="S26" i="18" s="1"/>
  <c r="R13" i="18"/>
  <c r="R26" i="18" s="1"/>
  <c r="Q13" i="18"/>
  <c r="Q26" i="18" s="1"/>
  <c r="Q45" i="18" s="1"/>
  <c r="P13" i="18"/>
  <c r="P26" i="18" s="1"/>
  <c r="P45" i="18" s="1"/>
  <c r="O13" i="18"/>
  <c r="O26" i="18" s="1"/>
  <c r="N13" i="18"/>
  <c r="N26" i="18" s="1"/>
  <c r="M13" i="18"/>
  <c r="M26" i="18" s="1"/>
  <c r="M45" i="18" s="1"/>
  <c r="L13" i="18"/>
  <c r="K13" i="18"/>
  <c r="K26" i="18" s="1"/>
  <c r="J13" i="18"/>
  <c r="I13" i="18"/>
  <c r="I26" i="18" s="1"/>
  <c r="I45" i="18" s="1"/>
  <c r="H13" i="18"/>
  <c r="H26" i="18" s="1"/>
  <c r="H45" i="18" s="1"/>
  <c r="G13" i="18"/>
  <c r="F13" i="18"/>
  <c r="E13" i="18"/>
  <c r="E26" i="18" s="1"/>
  <c r="E45" i="18" s="1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R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T45" i="19" s="1"/>
  <c r="S37" i="19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D37" i="19"/>
  <c r="D44" i="19" s="1"/>
  <c r="D45" i="19" s="1"/>
  <c r="C37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X45" i="19" s="1"/>
  <c r="W13" i="19"/>
  <c r="W26" i="19" s="1"/>
  <c r="W45" i="19" s="1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O13" i="19"/>
  <c r="O26" i="19" s="1"/>
  <c r="O45" i="19" s="1"/>
  <c r="N13" i="19"/>
  <c r="N26" i="19" s="1"/>
  <c r="N45" i="19" s="1"/>
  <c r="M13" i="19"/>
  <c r="M26" i="19" s="1"/>
  <c r="L13" i="19"/>
  <c r="L26" i="19" s="1"/>
  <c r="K13" i="19"/>
  <c r="K26" i="19" s="1"/>
  <c r="J13" i="19"/>
  <c r="I13" i="19"/>
  <c r="I26" i="19" s="1"/>
  <c r="I45" i="19" s="1"/>
  <c r="H13" i="19"/>
  <c r="G13" i="19"/>
  <c r="G26" i="19" s="1"/>
  <c r="G45" i="19" s="1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N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V37" i="20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V13" i="20"/>
  <c r="V26" i="20" s="1"/>
  <c r="V45" i="20" s="1"/>
  <c r="U13" i="20"/>
  <c r="T13" i="20"/>
  <c r="T26" i="20" s="1"/>
  <c r="S13" i="20"/>
  <c r="S26" i="20" s="1"/>
  <c r="R13" i="20"/>
  <c r="Q13" i="20"/>
  <c r="Q26" i="20" s="1"/>
  <c r="Q45" i="20" s="1"/>
  <c r="P13" i="20"/>
  <c r="P26" i="20" s="1"/>
  <c r="O13" i="20"/>
  <c r="O26" i="20" s="1"/>
  <c r="N13" i="20"/>
  <c r="N26" i="20" s="1"/>
  <c r="M13" i="20"/>
  <c r="L13" i="20"/>
  <c r="L26" i="20" s="1"/>
  <c r="K13" i="20"/>
  <c r="K26" i="20" s="1"/>
  <c r="J13" i="20"/>
  <c r="I13" i="20"/>
  <c r="I26" i="20" s="1"/>
  <c r="I45" i="20" s="1"/>
  <c r="H13" i="20"/>
  <c r="H26" i="20" s="1"/>
  <c r="G13" i="20"/>
  <c r="G26" i="20" s="1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Y26" i="21"/>
  <c r="Y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V26" i="21" s="1"/>
  <c r="U13" i="21"/>
  <c r="T13" i="21"/>
  <c r="T26" i="21" s="1"/>
  <c r="T45" i="21" s="1"/>
  <c r="S13" i="21"/>
  <c r="S26" i="21" s="1"/>
  <c r="R13" i="21"/>
  <c r="Q13" i="21"/>
  <c r="Q26" i="21" s="1"/>
  <c r="Q45" i="21" s="1"/>
  <c r="P13" i="21"/>
  <c r="P26" i="21" s="1"/>
  <c r="O13" i="21"/>
  <c r="O26" i="21" s="1"/>
  <c r="N13" i="21"/>
  <c r="N26" i="21" s="1"/>
  <c r="M13" i="21"/>
  <c r="L13" i="21"/>
  <c r="L26" i="21" s="1"/>
  <c r="L45" i="21" s="1"/>
  <c r="K13" i="21"/>
  <c r="K26" i="21" s="1"/>
  <c r="J13" i="21"/>
  <c r="I13" i="21"/>
  <c r="I26" i="21" s="1"/>
  <c r="I45" i="21" s="1"/>
  <c r="H13" i="21"/>
  <c r="H26" i="21" s="1"/>
  <c r="G13" i="21"/>
  <c r="G26" i="21" s="1"/>
  <c r="F13" i="21"/>
  <c r="F26" i="21" s="1"/>
  <c r="F45" i="21" s="1"/>
  <c r="E13" i="21"/>
  <c r="D13" i="21"/>
  <c r="D26" i="21" s="1"/>
  <c r="D45" i="21" s="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N44" i="22"/>
  <c r="I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N37" i="22"/>
  <c r="M37" i="22"/>
  <c r="M44" i="22" s="1"/>
  <c r="L37" i="22"/>
  <c r="L44" i="22" s="1"/>
  <c r="K37" i="22"/>
  <c r="K44" i="22" s="1"/>
  <c r="J37" i="22"/>
  <c r="I37" i="22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I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V13" i="22"/>
  <c r="V26" i="22" s="1"/>
  <c r="U13" i="22"/>
  <c r="T13" i="22"/>
  <c r="T26" i="22" s="1"/>
  <c r="T45" i="22" s="1"/>
  <c r="S13" i="22"/>
  <c r="S26" i="22" s="1"/>
  <c r="S45" i="22" s="1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N45" i="22" s="1"/>
  <c r="M13" i="22"/>
  <c r="L13" i="22"/>
  <c r="L26" i="22" s="1"/>
  <c r="L45" i="22" s="1"/>
  <c r="K13" i="22"/>
  <c r="K26" i="22" s="1"/>
  <c r="K45" i="22" s="1"/>
  <c r="J13" i="22"/>
  <c r="J26" i="22" s="1"/>
  <c r="I13" i="22"/>
  <c r="H13" i="22"/>
  <c r="H26" i="22" s="1"/>
  <c r="H45" i="22" s="1"/>
  <c r="G13" i="22"/>
  <c r="G26" i="22" s="1"/>
  <c r="F13" i="22"/>
  <c r="F26" i="22" s="1"/>
  <c r="F45" i="22" s="1"/>
  <c r="E13" i="22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Z25" i="23" s="1"/>
  <c r="X25" i="23"/>
  <c r="W25" i="23"/>
  <c r="V25" i="23"/>
  <c r="U25" i="23"/>
  <c r="T25" i="23"/>
  <c r="T26" i="23" s="1"/>
  <c r="T45" i="23" s="1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Y26" i="23" s="1"/>
  <c r="X13" i="23"/>
  <c r="X26" i="23" s="1"/>
  <c r="Z26" i="23" s="1"/>
  <c r="W13" i="23"/>
  <c r="W26" i="23" s="1"/>
  <c r="V13" i="23"/>
  <c r="V26" i="23" s="1"/>
  <c r="U13" i="23"/>
  <c r="T13" i="23"/>
  <c r="S13" i="23"/>
  <c r="S26" i="23" s="1"/>
  <c r="R13" i="23"/>
  <c r="Q13" i="23"/>
  <c r="Q26" i="23" s="1"/>
  <c r="Q45" i="23" s="1"/>
  <c r="P13" i="23"/>
  <c r="O13" i="23"/>
  <c r="O26" i="23" s="1"/>
  <c r="N13" i="23"/>
  <c r="N26" i="23" s="1"/>
  <c r="M13" i="23"/>
  <c r="L13" i="23"/>
  <c r="K13" i="23"/>
  <c r="K26" i="23" s="1"/>
  <c r="J13" i="23"/>
  <c r="I13" i="23"/>
  <c r="H13" i="23"/>
  <c r="G13" i="23"/>
  <c r="G26" i="23" s="1"/>
  <c r="F13" i="23"/>
  <c r="F26" i="23" s="1"/>
  <c r="E13" i="23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K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N26" i="24"/>
  <c r="I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U13" i="24"/>
  <c r="U26" i="24" s="1"/>
  <c r="T13" i="24"/>
  <c r="T26" i="24" s="1"/>
  <c r="S13" i="24"/>
  <c r="S26" i="24" s="1"/>
  <c r="R13" i="24"/>
  <c r="Q13" i="24"/>
  <c r="Q26" i="24" s="1"/>
  <c r="P13" i="24"/>
  <c r="P26" i="24" s="1"/>
  <c r="P45" i="24" s="1"/>
  <c r="O13" i="24"/>
  <c r="O26" i="24" s="1"/>
  <c r="N13" i="24"/>
  <c r="M13" i="24"/>
  <c r="M26" i="24" s="1"/>
  <c r="M45" i="24" s="1"/>
  <c r="L13" i="24"/>
  <c r="L26" i="24" s="1"/>
  <c r="K13" i="24"/>
  <c r="K26" i="24" s="1"/>
  <c r="J13" i="24"/>
  <c r="I13" i="24"/>
  <c r="H13" i="24"/>
  <c r="H26" i="24" s="1"/>
  <c r="H45" i="24" s="1"/>
  <c r="G13" i="24"/>
  <c r="G26" i="24" s="1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S44" i="25"/>
  <c r="N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V37" i="25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N37" i="25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V26" i="25"/>
  <c r="V45" i="25" s="1"/>
  <c r="AA25" i="25"/>
  <c r="Y25" i="25"/>
  <c r="Z25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U13" i="25"/>
  <c r="U26" i="25" s="1"/>
  <c r="U45" i="25" s="1"/>
  <c r="T13" i="25"/>
  <c r="T26" i="25" s="1"/>
  <c r="S13" i="25"/>
  <c r="S26" i="25" s="1"/>
  <c r="S45" i="25" s="1"/>
  <c r="R13" i="25"/>
  <c r="Q13" i="25"/>
  <c r="Q26" i="25" s="1"/>
  <c r="P13" i="25"/>
  <c r="P26" i="25" s="1"/>
  <c r="P45" i="25" s="1"/>
  <c r="O13" i="25"/>
  <c r="O26" i="25" s="1"/>
  <c r="N13" i="25"/>
  <c r="N26" i="25" s="1"/>
  <c r="N45" i="25" s="1"/>
  <c r="M13" i="25"/>
  <c r="M26" i="25" s="1"/>
  <c r="M45" i="25" s="1"/>
  <c r="L13" i="25"/>
  <c r="L26" i="25" s="1"/>
  <c r="K13" i="25"/>
  <c r="K26" i="25" s="1"/>
  <c r="J13" i="25"/>
  <c r="I13" i="25"/>
  <c r="I26" i="25" s="1"/>
  <c r="I45" i="25" s="1"/>
  <c r="H13" i="25"/>
  <c r="H26" i="25" s="1"/>
  <c r="H45" i="25" s="1"/>
  <c r="G13" i="25"/>
  <c r="G26" i="25" s="1"/>
  <c r="F13" i="25"/>
  <c r="F26" i="25" s="1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F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F37" i="26"/>
  <c r="E37" i="26"/>
  <c r="E44" i="26" s="1"/>
  <c r="D37" i="26"/>
  <c r="D44" i="26" s="1"/>
  <c r="C37" i="26"/>
  <c r="C44" i="26" s="1"/>
  <c r="I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V26" i="26" s="1"/>
  <c r="U13" i="26"/>
  <c r="U26" i="26" s="1"/>
  <c r="T13" i="26"/>
  <c r="T26" i="26" s="1"/>
  <c r="S13" i="26"/>
  <c r="S26" i="26" s="1"/>
  <c r="R13" i="26"/>
  <c r="Q13" i="26"/>
  <c r="Q26" i="26" s="1"/>
  <c r="Q45" i="26" s="1"/>
  <c r="P13" i="26"/>
  <c r="P26" i="26" s="1"/>
  <c r="P45" i="26" s="1"/>
  <c r="O13" i="26"/>
  <c r="O26" i="26" s="1"/>
  <c r="N13" i="26"/>
  <c r="N26" i="26" s="1"/>
  <c r="M13" i="26"/>
  <c r="M26" i="26" s="1"/>
  <c r="M45" i="26" s="1"/>
  <c r="L13" i="26"/>
  <c r="L26" i="26" s="1"/>
  <c r="K13" i="26"/>
  <c r="K26" i="26" s="1"/>
  <c r="J13" i="26"/>
  <c r="I13" i="26"/>
  <c r="H13" i="26"/>
  <c r="H26" i="26" s="1"/>
  <c r="H45" i="26" s="1"/>
  <c r="G13" i="26"/>
  <c r="G26" i="26" s="1"/>
  <c r="F13" i="26"/>
  <c r="F26" i="26" s="1"/>
  <c r="F45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S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E44" i="27" s="1"/>
  <c r="D37" i="27"/>
  <c r="D44" i="27" s="1"/>
  <c r="C37" i="27"/>
  <c r="C44" i="27" s="1"/>
  <c r="V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U13" i="27"/>
  <c r="U26" i="27" s="1"/>
  <c r="T13" i="27"/>
  <c r="T26" i="27" s="1"/>
  <c r="T45" i="27" s="1"/>
  <c r="S13" i="27"/>
  <c r="S26" i="27" s="1"/>
  <c r="S45" i="27" s="1"/>
  <c r="R13" i="27"/>
  <c r="Q13" i="27"/>
  <c r="Q26" i="27" s="1"/>
  <c r="Q45" i="27" s="1"/>
  <c r="P13" i="27"/>
  <c r="P26" i="27" s="1"/>
  <c r="P45" i="27" s="1"/>
  <c r="O13" i="27"/>
  <c r="O26" i="27" s="1"/>
  <c r="N13" i="27"/>
  <c r="N26" i="27" s="1"/>
  <c r="M13" i="27"/>
  <c r="M26" i="27" s="1"/>
  <c r="M45" i="27" s="1"/>
  <c r="L13" i="27"/>
  <c r="L26" i="27" s="1"/>
  <c r="L45" i="27" s="1"/>
  <c r="K13" i="27"/>
  <c r="K26" i="27" s="1"/>
  <c r="J13" i="27"/>
  <c r="I13" i="27"/>
  <c r="I26" i="27" s="1"/>
  <c r="H13" i="27"/>
  <c r="H26" i="27" s="1"/>
  <c r="H45" i="27" s="1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J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F37" i="28"/>
  <c r="F44" i="28" s="1"/>
  <c r="E37" i="28"/>
  <c r="E44" i="28" s="1"/>
  <c r="D37" i="28"/>
  <c r="D44" i="28" s="1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W13" i="28"/>
  <c r="W26" i="28" s="1"/>
  <c r="V13" i="28"/>
  <c r="U13" i="28"/>
  <c r="U26" i="28" s="1"/>
  <c r="U45" i="28" s="1"/>
  <c r="T13" i="28"/>
  <c r="T26" i="28" s="1"/>
  <c r="T45" i="28" s="1"/>
  <c r="S13" i="28"/>
  <c r="S26" i="28" s="1"/>
  <c r="R13" i="28"/>
  <c r="Q13" i="28"/>
  <c r="Q26" i="28" s="1"/>
  <c r="Q45" i="28" s="1"/>
  <c r="P13" i="28"/>
  <c r="P26" i="28" s="1"/>
  <c r="P45" i="28" s="1"/>
  <c r="O13" i="28"/>
  <c r="O26" i="28" s="1"/>
  <c r="N13" i="28"/>
  <c r="M13" i="28"/>
  <c r="M26" i="28" s="1"/>
  <c r="M45" i="28" s="1"/>
  <c r="L13" i="28"/>
  <c r="L26" i="28" s="1"/>
  <c r="L45" i="28" s="1"/>
  <c r="K13" i="28"/>
  <c r="K26" i="28" s="1"/>
  <c r="J13" i="28"/>
  <c r="I13" i="28"/>
  <c r="I26" i="28" s="1"/>
  <c r="I45" i="28" s="1"/>
  <c r="H13" i="28"/>
  <c r="H26" i="28" s="1"/>
  <c r="H45" i="28" s="1"/>
  <c r="G13" i="28"/>
  <c r="G26" i="28" s="1"/>
  <c r="F13" i="28"/>
  <c r="E13" i="28"/>
  <c r="E26" i="28" s="1"/>
  <c r="E45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R37" i="29"/>
  <c r="R44" i="29" s="1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X26" i="29" s="1"/>
  <c r="W13" i="29"/>
  <c r="W26" i="29" s="1"/>
  <c r="V13" i="29"/>
  <c r="U13" i="29"/>
  <c r="U26" i="29" s="1"/>
  <c r="U45" i="29" s="1"/>
  <c r="T13" i="29"/>
  <c r="T26" i="29" s="1"/>
  <c r="S13" i="29"/>
  <c r="S26" i="29" s="1"/>
  <c r="R13" i="29"/>
  <c r="R26" i="29" s="1"/>
  <c r="Q13" i="29"/>
  <c r="Q26" i="29" s="1"/>
  <c r="Q45" i="29" s="1"/>
  <c r="P13" i="29"/>
  <c r="P26" i="29" s="1"/>
  <c r="P45" i="29" s="1"/>
  <c r="O13" i="29"/>
  <c r="O26" i="29" s="1"/>
  <c r="N13" i="29"/>
  <c r="M13" i="29"/>
  <c r="M26" i="29" s="1"/>
  <c r="M45" i="29" s="1"/>
  <c r="L13" i="29"/>
  <c r="L26" i="29" s="1"/>
  <c r="K13" i="29"/>
  <c r="K26" i="29" s="1"/>
  <c r="J13" i="29"/>
  <c r="J26" i="29" s="1"/>
  <c r="I13" i="29"/>
  <c r="I26" i="29" s="1"/>
  <c r="I45" i="29" s="1"/>
  <c r="H13" i="29"/>
  <c r="H26" i="29" s="1"/>
  <c r="H45" i="29" s="1"/>
  <c r="G13" i="29"/>
  <c r="G26" i="29" s="1"/>
  <c r="F13" i="29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K37" i="30"/>
  <c r="K44" i="30" s="1"/>
  <c r="J37" i="30"/>
  <c r="I37" i="30"/>
  <c r="I44" i="30" s="1"/>
  <c r="H37" i="30"/>
  <c r="G37" i="30"/>
  <c r="G44" i="30" s="1"/>
  <c r="F37" i="30"/>
  <c r="E37" i="30"/>
  <c r="E44" i="30" s="1"/>
  <c r="D37" i="30"/>
  <c r="C37" i="30"/>
  <c r="C44" i="30" s="1"/>
  <c r="H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X13" i="30"/>
  <c r="Z13" i="30" s="1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R26" i="30" s="1"/>
  <c r="R45" i="30" s="1"/>
  <c r="Q13" i="30"/>
  <c r="Q26" i="30" s="1"/>
  <c r="P13" i="30"/>
  <c r="P26" i="30" s="1"/>
  <c r="O13" i="30"/>
  <c r="O26" i="30" s="1"/>
  <c r="N13" i="30"/>
  <c r="M13" i="30"/>
  <c r="M26" i="30" s="1"/>
  <c r="L13" i="30"/>
  <c r="K13" i="30"/>
  <c r="K26" i="30" s="1"/>
  <c r="J13" i="30"/>
  <c r="I13" i="30"/>
  <c r="H13" i="30"/>
  <c r="G13" i="30"/>
  <c r="G26" i="30" s="1"/>
  <c r="F13" i="30"/>
  <c r="E13" i="30"/>
  <c r="E26" i="30" s="1"/>
  <c r="D13" i="30"/>
  <c r="D26" i="30" s="1"/>
  <c r="C13" i="30"/>
  <c r="C26" i="30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Y44" i="31" s="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I44" i="31" s="1"/>
  <c r="H43" i="31"/>
  <c r="G43" i="31"/>
  <c r="F43" i="31"/>
  <c r="E43" i="31"/>
  <c r="D43" i="31"/>
  <c r="C43" i="31"/>
  <c r="AA37" i="31"/>
  <c r="AA44" i="31" s="1"/>
  <c r="Z37" i="31"/>
  <c r="Y37" i="31"/>
  <c r="X37" i="31"/>
  <c r="X44" i="31" s="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H37" i="31"/>
  <c r="H44" i="31" s="1"/>
  <c r="G37" i="31"/>
  <c r="F37" i="31"/>
  <c r="E37" i="31"/>
  <c r="E44" i="31" s="1"/>
  <c r="D37" i="31"/>
  <c r="D44" i="31" s="1"/>
  <c r="C37" i="31"/>
  <c r="R26" i="31"/>
  <c r="R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X13" i="31"/>
  <c r="X26" i="31" s="1"/>
  <c r="W13" i="31"/>
  <c r="V13" i="31"/>
  <c r="U13" i="31"/>
  <c r="T13" i="31"/>
  <c r="T26" i="31" s="1"/>
  <c r="T45" i="31" s="1"/>
  <c r="S13" i="31"/>
  <c r="S26" i="31" s="1"/>
  <c r="R13" i="31"/>
  <c r="Q13" i="31"/>
  <c r="Q26" i="31" s="1"/>
  <c r="P13" i="31"/>
  <c r="P26" i="31" s="1"/>
  <c r="O13" i="31"/>
  <c r="O26" i="31" s="1"/>
  <c r="N13" i="31"/>
  <c r="M13" i="31"/>
  <c r="L13" i="31"/>
  <c r="L26" i="31" s="1"/>
  <c r="L45" i="31" s="1"/>
  <c r="K13" i="31"/>
  <c r="K26" i="31" s="1"/>
  <c r="J13" i="31"/>
  <c r="J26" i="31" s="1"/>
  <c r="J45" i="31" s="1"/>
  <c r="I13" i="31"/>
  <c r="I26" i="31" s="1"/>
  <c r="I45" i="31" s="1"/>
  <c r="H13" i="31"/>
  <c r="H26" i="31" s="1"/>
  <c r="G13" i="31"/>
  <c r="G26" i="31" s="1"/>
  <c r="F13" i="31"/>
  <c r="E13" i="31"/>
  <c r="D13" i="31"/>
  <c r="D26" i="31" s="1"/>
  <c r="D45" i="31" s="1"/>
  <c r="C13" i="31"/>
  <c r="C26" i="3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S45" i="1" s="1"/>
  <c r="R13" i="1"/>
  <c r="R26" i="1" s="1"/>
  <c r="Q13" i="1"/>
  <c r="Q26" i="1" s="1"/>
  <c r="Q45" i="1" s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K45" i="1" s="1"/>
  <c r="J13" i="1"/>
  <c r="J26" i="1" s="1"/>
  <c r="I13" i="1"/>
  <c r="I26" i="1" s="1"/>
  <c r="I45" i="1" s="1"/>
  <c r="H13" i="1"/>
  <c r="H26" i="1" s="1"/>
  <c r="G13" i="1"/>
  <c r="G26" i="1" s="1"/>
  <c r="F13" i="1"/>
  <c r="F26" i="1" s="1"/>
  <c r="E13" i="1"/>
  <c r="D13" i="1"/>
  <c r="D26" i="1" s="1"/>
  <c r="D45" i="1" s="1"/>
  <c r="C13" i="1"/>
  <c r="C26" i="1" s="1"/>
  <c r="C45" i="1" s="1"/>
  <c r="N45" i="27" l="1"/>
  <c r="F45" i="27"/>
  <c r="F45" i="24"/>
  <c r="V45" i="24"/>
  <c r="C45" i="30"/>
  <c r="N45" i="26"/>
  <c r="V45" i="26"/>
  <c r="F45" i="25"/>
  <c r="Z50" i="1"/>
  <c r="H44" i="30"/>
  <c r="H45" i="30" s="1"/>
  <c r="AA45" i="24"/>
  <c r="J26" i="24"/>
  <c r="J45" i="24" s="1"/>
  <c r="R26" i="24"/>
  <c r="R45" i="24" s="1"/>
  <c r="R44" i="23"/>
  <c r="AA44" i="23"/>
  <c r="J44" i="21"/>
  <c r="J45" i="21" s="1"/>
  <c r="R44" i="21"/>
  <c r="AA44" i="18"/>
  <c r="G45" i="6"/>
  <c r="J26" i="4"/>
  <c r="J45" i="4" s="1"/>
  <c r="R26" i="4"/>
  <c r="R45" i="4" s="1"/>
  <c r="L45" i="3"/>
  <c r="C44" i="31"/>
  <c r="K44" i="31"/>
  <c r="V45" i="30"/>
  <c r="F26" i="30"/>
  <c r="N26" i="30"/>
  <c r="Q45" i="30"/>
  <c r="F26" i="28"/>
  <c r="F45" i="28" s="1"/>
  <c r="N26" i="28"/>
  <c r="N45" i="28" s="1"/>
  <c r="V26" i="28"/>
  <c r="V45" i="28" s="1"/>
  <c r="G44" i="28"/>
  <c r="O44" i="28"/>
  <c r="O45" i="28" s="1"/>
  <c r="W44" i="28"/>
  <c r="G44" i="26"/>
  <c r="O44" i="26"/>
  <c r="W44" i="26"/>
  <c r="C45" i="24"/>
  <c r="K45" i="24"/>
  <c r="S45" i="24"/>
  <c r="Z50" i="24"/>
  <c r="H26" i="23"/>
  <c r="H45" i="23" s="1"/>
  <c r="P26" i="23"/>
  <c r="P45" i="23" s="1"/>
  <c r="C44" i="18"/>
  <c r="S44" i="18"/>
  <c r="G45" i="16"/>
  <c r="O44" i="15"/>
  <c r="C45" i="10"/>
  <c r="D26" i="6"/>
  <c r="D45" i="6" s="1"/>
  <c r="L26" i="6"/>
  <c r="L45" i="6" s="1"/>
  <c r="T26" i="6"/>
  <c r="T45" i="6" s="1"/>
  <c r="G45" i="5"/>
  <c r="Z25" i="1"/>
  <c r="Z13" i="31"/>
  <c r="Y26" i="31"/>
  <c r="Y45" i="31" s="1"/>
  <c r="X26" i="30"/>
  <c r="J44" i="30"/>
  <c r="F26" i="29"/>
  <c r="F45" i="29" s="1"/>
  <c r="N26" i="29"/>
  <c r="N45" i="29" s="1"/>
  <c r="V26" i="29"/>
  <c r="V45" i="29" s="1"/>
  <c r="O44" i="29"/>
  <c r="O45" i="29" s="1"/>
  <c r="W45" i="27"/>
  <c r="AA45" i="26"/>
  <c r="J26" i="26"/>
  <c r="J45" i="26" s="1"/>
  <c r="R26" i="26"/>
  <c r="R45" i="26" s="1"/>
  <c r="O45" i="25"/>
  <c r="D45" i="24"/>
  <c r="L45" i="24"/>
  <c r="T45" i="24"/>
  <c r="H26" i="19"/>
  <c r="H44" i="15"/>
  <c r="P44" i="15"/>
  <c r="U45" i="13"/>
  <c r="P45" i="12"/>
  <c r="H45" i="11"/>
  <c r="Z37" i="11"/>
  <c r="X44" i="11"/>
  <c r="Z44" i="11" s="1"/>
  <c r="D45" i="4"/>
  <c r="Z37" i="4"/>
  <c r="X44" i="4"/>
  <c r="K45" i="2"/>
  <c r="R45" i="1"/>
  <c r="Z13" i="1"/>
  <c r="AA26" i="31"/>
  <c r="AA45" i="31" s="1"/>
  <c r="C45" i="26"/>
  <c r="K45" i="26"/>
  <c r="S45" i="26"/>
  <c r="J26" i="23"/>
  <c r="J45" i="23" s="1"/>
  <c r="R26" i="23"/>
  <c r="I26" i="23"/>
  <c r="I45" i="23" s="1"/>
  <c r="N45" i="21"/>
  <c r="V45" i="21"/>
  <c r="Z13" i="19"/>
  <c r="V45" i="18"/>
  <c r="F26" i="18"/>
  <c r="C44" i="17"/>
  <c r="C45" i="17" s="1"/>
  <c r="K44" i="17"/>
  <c r="S44" i="17"/>
  <c r="H45" i="12"/>
  <c r="M45" i="11"/>
  <c r="J45" i="10"/>
  <c r="AA44" i="10"/>
  <c r="W45" i="9"/>
  <c r="T45" i="4"/>
  <c r="Y44" i="3"/>
  <c r="F44" i="31"/>
  <c r="I26" i="30"/>
  <c r="I45" i="30" s="1"/>
  <c r="Y26" i="30"/>
  <c r="Y45" i="30" s="1"/>
  <c r="AA44" i="28"/>
  <c r="G44" i="27"/>
  <c r="G45" i="27" s="1"/>
  <c r="O44" i="27"/>
  <c r="O45" i="27" s="1"/>
  <c r="W44" i="27"/>
  <c r="G44" i="25"/>
  <c r="G45" i="25" s="1"/>
  <c r="O44" i="25"/>
  <c r="W44" i="25"/>
  <c r="W45" i="25" s="1"/>
  <c r="R45" i="22"/>
  <c r="O45" i="21"/>
  <c r="AA45" i="16"/>
  <c r="O45" i="15"/>
  <c r="N45" i="7"/>
  <c r="J26" i="5"/>
  <c r="R26" i="5"/>
  <c r="R45" i="5" s="1"/>
  <c r="Z44" i="31"/>
  <c r="G44" i="31"/>
  <c r="W44" i="31"/>
  <c r="J26" i="30"/>
  <c r="J45" i="30" s="1"/>
  <c r="AA26" i="28"/>
  <c r="J26" i="28"/>
  <c r="J45" i="28" s="1"/>
  <c r="R26" i="28"/>
  <c r="R45" i="28" s="1"/>
  <c r="C44" i="28"/>
  <c r="C45" i="28" s="1"/>
  <c r="AA26" i="27"/>
  <c r="J26" i="27"/>
  <c r="J45" i="27" s="1"/>
  <c r="R26" i="27"/>
  <c r="R45" i="27" s="1"/>
  <c r="AA26" i="25"/>
  <c r="AA45" i="25" s="1"/>
  <c r="J26" i="25"/>
  <c r="J45" i="25" s="1"/>
  <c r="R26" i="25"/>
  <c r="R45" i="25" s="1"/>
  <c r="O45" i="24"/>
  <c r="L26" i="23"/>
  <c r="L45" i="23" s="1"/>
  <c r="E45" i="15"/>
  <c r="O45" i="11"/>
  <c r="N45" i="2"/>
  <c r="F26" i="31"/>
  <c r="N26" i="31"/>
  <c r="N45" i="31" s="1"/>
  <c r="V26" i="31"/>
  <c r="V45" i="31" s="1"/>
  <c r="E26" i="31"/>
  <c r="E45" i="31" s="1"/>
  <c r="M26" i="31"/>
  <c r="U26" i="31"/>
  <c r="U45" i="31" s="1"/>
  <c r="Q44" i="31"/>
  <c r="Q45" i="31" s="1"/>
  <c r="Z43" i="31"/>
  <c r="F44" i="30"/>
  <c r="N44" i="30"/>
  <c r="X44" i="30"/>
  <c r="Z44" i="30" s="1"/>
  <c r="J45" i="29"/>
  <c r="R45" i="29"/>
  <c r="AA45" i="29"/>
  <c r="C44" i="29"/>
  <c r="K44" i="29"/>
  <c r="K45" i="29" s="1"/>
  <c r="S44" i="29"/>
  <c r="S45" i="28"/>
  <c r="C45" i="27"/>
  <c r="K45" i="27"/>
  <c r="V45" i="27"/>
  <c r="C45" i="25"/>
  <c r="K45" i="25"/>
  <c r="N45" i="24"/>
  <c r="O45" i="20"/>
  <c r="F26" i="15"/>
  <c r="F45" i="15" s="1"/>
  <c r="N26" i="15"/>
  <c r="V26" i="15"/>
  <c r="V45" i="15" s="1"/>
  <c r="J26" i="9"/>
  <c r="R26" i="9"/>
  <c r="W45" i="8"/>
  <c r="E26" i="1"/>
  <c r="E45" i="1" s="1"/>
  <c r="M26" i="1"/>
  <c r="M45" i="1" s="1"/>
  <c r="U26" i="1"/>
  <c r="U45" i="1" s="1"/>
  <c r="J44" i="1"/>
  <c r="J45" i="1" s="1"/>
  <c r="R44" i="1"/>
  <c r="L26" i="30"/>
  <c r="G44" i="24"/>
  <c r="G45" i="24" s="1"/>
  <c r="O44" i="24"/>
  <c r="W44" i="24"/>
  <c r="W45" i="24" s="1"/>
  <c r="F45" i="23"/>
  <c r="N45" i="23"/>
  <c r="V45" i="23"/>
  <c r="E26" i="23"/>
  <c r="E45" i="23" s="1"/>
  <c r="M26" i="23"/>
  <c r="M45" i="23" s="1"/>
  <c r="U26" i="23"/>
  <c r="U45" i="23" s="1"/>
  <c r="E44" i="19"/>
  <c r="E45" i="19" s="1"/>
  <c r="E45" i="16"/>
  <c r="M45" i="16"/>
  <c r="U45" i="16"/>
  <c r="E45" i="14"/>
  <c r="G45" i="12"/>
  <c r="W45" i="12"/>
  <c r="I26" i="10"/>
  <c r="Q26" i="10"/>
  <c r="Q45" i="10" s="1"/>
  <c r="Y26" i="10"/>
  <c r="Z25" i="10"/>
  <c r="Z50" i="9"/>
  <c r="F44" i="7"/>
  <c r="N44" i="7"/>
  <c r="V44" i="7"/>
  <c r="V45" i="7" s="1"/>
  <c r="C45" i="3"/>
  <c r="K45" i="3"/>
  <c r="Z37" i="2"/>
  <c r="X44" i="2"/>
  <c r="Z44" i="2" s="1"/>
  <c r="J26" i="21"/>
  <c r="R26" i="21"/>
  <c r="C45" i="20"/>
  <c r="K45" i="20"/>
  <c r="S45" i="20"/>
  <c r="G44" i="20"/>
  <c r="G45" i="20" s="1"/>
  <c r="O44" i="20"/>
  <c r="W44" i="20"/>
  <c r="W45" i="20" s="1"/>
  <c r="L45" i="19"/>
  <c r="H44" i="19"/>
  <c r="H45" i="19" s="1"/>
  <c r="Q26" i="17"/>
  <c r="Y26" i="17"/>
  <c r="H26" i="16"/>
  <c r="H45" i="16" s="1"/>
  <c r="P26" i="16"/>
  <c r="P45" i="16" s="1"/>
  <c r="X26" i="16"/>
  <c r="X45" i="16" s="1"/>
  <c r="C44" i="15"/>
  <c r="O45" i="14"/>
  <c r="X26" i="14"/>
  <c r="X45" i="14" s="1"/>
  <c r="Z45" i="14" s="1"/>
  <c r="Y44" i="14"/>
  <c r="Y45" i="14" s="1"/>
  <c r="J45" i="13"/>
  <c r="Z13" i="13"/>
  <c r="O45" i="13"/>
  <c r="X26" i="12"/>
  <c r="Z26" i="12" s="1"/>
  <c r="I44" i="12"/>
  <c r="Y44" i="12"/>
  <c r="Y45" i="12" s="1"/>
  <c r="N44" i="10"/>
  <c r="H45" i="9"/>
  <c r="P45" i="9"/>
  <c r="Q45" i="7"/>
  <c r="H45" i="6"/>
  <c r="V45" i="5"/>
  <c r="P45" i="3"/>
  <c r="J26" i="2"/>
  <c r="R26" i="2"/>
  <c r="J44" i="22"/>
  <c r="J45" i="22" s="1"/>
  <c r="R44" i="22"/>
  <c r="C45" i="21"/>
  <c r="K45" i="21"/>
  <c r="S45" i="21"/>
  <c r="G44" i="21"/>
  <c r="G45" i="21" s="1"/>
  <c r="O44" i="21"/>
  <c r="W44" i="21"/>
  <c r="W45" i="21" s="1"/>
  <c r="D45" i="20"/>
  <c r="L45" i="20"/>
  <c r="T45" i="20"/>
  <c r="M45" i="19"/>
  <c r="U45" i="19"/>
  <c r="R45" i="18"/>
  <c r="AA45" i="18"/>
  <c r="J26" i="18"/>
  <c r="J45" i="18" s="1"/>
  <c r="G44" i="18"/>
  <c r="W44" i="18"/>
  <c r="K45" i="17"/>
  <c r="S45" i="17"/>
  <c r="Z13" i="16"/>
  <c r="AA44" i="16"/>
  <c r="J26" i="15"/>
  <c r="J45" i="15" s="1"/>
  <c r="R26" i="15"/>
  <c r="R45" i="15" s="1"/>
  <c r="AA26" i="13"/>
  <c r="I45" i="12"/>
  <c r="Q45" i="12"/>
  <c r="E26" i="10"/>
  <c r="E45" i="10" s="1"/>
  <c r="M26" i="10"/>
  <c r="M45" i="10" s="1"/>
  <c r="D26" i="8"/>
  <c r="D45" i="8" s="1"/>
  <c r="L26" i="8"/>
  <c r="L45" i="8" s="1"/>
  <c r="T26" i="8"/>
  <c r="T45" i="8" s="1"/>
  <c r="J26" i="7"/>
  <c r="R26" i="7"/>
  <c r="Z37" i="6"/>
  <c r="I44" i="6"/>
  <c r="Q44" i="6"/>
  <c r="Y44" i="6"/>
  <c r="Y45" i="6" s="1"/>
  <c r="G44" i="5"/>
  <c r="O44" i="5"/>
  <c r="O45" i="5" s="1"/>
  <c r="W44" i="5"/>
  <c r="W45" i="5" s="1"/>
  <c r="L45" i="4"/>
  <c r="I45" i="3"/>
  <c r="Q45" i="3"/>
  <c r="S45" i="3"/>
  <c r="E26" i="20"/>
  <c r="M26" i="20"/>
  <c r="U26" i="20"/>
  <c r="U45" i="20" s="1"/>
  <c r="F26" i="19"/>
  <c r="V26" i="19"/>
  <c r="AA44" i="19"/>
  <c r="K45" i="18"/>
  <c r="J26" i="16"/>
  <c r="J45" i="16" s="1"/>
  <c r="C44" i="16"/>
  <c r="K44" i="16"/>
  <c r="K45" i="16" s="1"/>
  <c r="S44" i="16"/>
  <c r="S45" i="16" s="1"/>
  <c r="E44" i="15"/>
  <c r="H26" i="14"/>
  <c r="H45" i="14" s="1"/>
  <c r="P26" i="14"/>
  <c r="P45" i="14" s="1"/>
  <c r="C26" i="13"/>
  <c r="H44" i="13"/>
  <c r="H45" i="13" s="1"/>
  <c r="P44" i="13"/>
  <c r="P45" i="13" s="1"/>
  <c r="G45" i="10"/>
  <c r="P44" i="10"/>
  <c r="U45" i="8"/>
  <c r="J26" i="6"/>
  <c r="R26" i="6"/>
  <c r="R45" i="6" s="1"/>
  <c r="S45" i="6"/>
  <c r="H45" i="5"/>
  <c r="X44" i="5"/>
  <c r="X45" i="5" s="1"/>
  <c r="H45" i="4"/>
  <c r="P45" i="4"/>
  <c r="V44" i="4"/>
  <c r="J26" i="3"/>
  <c r="J45" i="3" s="1"/>
  <c r="R26" i="3"/>
  <c r="R45" i="3" s="1"/>
  <c r="G44" i="3"/>
  <c r="O44" i="3"/>
  <c r="O45" i="3" s="1"/>
  <c r="W44" i="3"/>
  <c r="E26" i="21"/>
  <c r="E45" i="21" s="1"/>
  <c r="M26" i="21"/>
  <c r="U26" i="21"/>
  <c r="F45" i="20"/>
  <c r="N45" i="20"/>
  <c r="J44" i="20"/>
  <c r="R44" i="20"/>
  <c r="R45" i="20" s="1"/>
  <c r="C44" i="19"/>
  <c r="E26" i="17"/>
  <c r="E45" i="17" s="1"/>
  <c r="M26" i="17"/>
  <c r="M45" i="17" s="1"/>
  <c r="U26" i="17"/>
  <c r="U45" i="17" s="1"/>
  <c r="AA44" i="17"/>
  <c r="AA45" i="17" s="1"/>
  <c r="C45" i="16"/>
  <c r="E26" i="13"/>
  <c r="E45" i="13" s="1"/>
  <c r="D26" i="13"/>
  <c r="D45" i="13" s="1"/>
  <c r="R44" i="13"/>
  <c r="R45" i="13" s="1"/>
  <c r="AA26" i="12"/>
  <c r="E26" i="11"/>
  <c r="E45" i="11" s="1"/>
  <c r="D26" i="11"/>
  <c r="D45" i="11" s="1"/>
  <c r="Z37" i="10"/>
  <c r="Q44" i="10"/>
  <c r="M44" i="8"/>
  <c r="M45" i="8" s="1"/>
  <c r="U44" i="8"/>
  <c r="E44" i="7"/>
  <c r="E45" i="7" s="1"/>
  <c r="M44" i="7"/>
  <c r="U44" i="7"/>
  <c r="J44" i="5"/>
  <c r="R44" i="5"/>
  <c r="I44" i="5"/>
  <c r="Q44" i="5"/>
  <c r="Q45" i="5" s="1"/>
  <c r="Y44" i="5"/>
  <c r="I45" i="4"/>
  <c r="Q45" i="4"/>
  <c r="E45" i="2"/>
  <c r="M45" i="2"/>
  <c r="U45" i="2"/>
  <c r="D45" i="2"/>
  <c r="T45" i="2"/>
  <c r="E26" i="22"/>
  <c r="E45" i="22" s="1"/>
  <c r="M26" i="22"/>
  <c r="M45" i="22" s="1"/>
  <c r="U26" i="22"/>
  <c r="U45" i="22" s="1"/>
  <c r="G44" i="22"/>
  <c r="O44" i="22"/>
  <c r="W44" i="22"/>
  <c r="Z50" i="22"/>
  <c r="R45" i="19"/>
  <c r="AA45" i="19"/>
  <c r="J26" i="19"/>
  <c r="J45" i="19" s="1"/>
  <c r="G26" i="18"/>
  <c r="W26" i="18"/>
  <c r="D44" i="18"/>
  <c r="F26" i="16"/>
  <c r="F45" i="16" s="1"/>
  <c r="N26" i="16"/>
  <c r="V26" i="16"/>
  <c r="V45" i="16" s="1"/>
  <c r="U45" i="14"/>
  <c r="D26" i="14"/>
  <c r="D45" i="14" s="1"/>
  <c r="L26" i="14"/>
  <c r="L45" i="14" s="1"/>
  <c r="Z50" i="14"/>
  <c r="I44" i="11"/>
  <c r="Q44" i="11"/>
  <c r="Q45" i="11" s="1"/>
  <c r="G44" i="8"/>
  <c r="G45" i="8" s="1"/>
  <c r="O44" i="8"/>
  <c r="O45" i="8" s="1"/>
  <c r="W44" i="8"/>
  <c r="G44" i="7"/>
  <c r="G45" i="7" s="1"/>
  <c r="O44" i="7"/>
  <c r="O45" i="7" s="1"/>
  <c r="W44" i="7"/>
  <c r="W45" i="7" s="1"/>
  <c r="F45" i="6"/>
  <c r="N45" i="6"/>
  <c r="V45" i="6"/>
  <c r="D26" i="5"/>
  <c r="D45" i="5" s="1"/>
  <c r="L26" i="5"/>
  <c r="L45" i="5" s="1"/>
  <c r="T26" i="5"/>
  <c r="T45" i="5" s="1"/>
  <c r="F45" i="3"/>
  <c r="N45" i="3"/>
  <c r="V45" i="3"/>
  <c r="H45" i="2"/>
  <c r="P45" i="2"/>
  <c r="Z26" i="2"/>
  <c r="V45" i="22"/>
  <c r="J26" i="20"/>
  <c r="J45" i="20" s="1"/>
  <c r="R26" i="20"/>
  <c r="K45" i="19"/>
  <c r="S45" i="19"/>
  <c r="N44" i="17"/>
  <c r="N45" i="17" s="1"/>
  <c r="V44" i="17"/>
  <c r="V45" i="17" s="1"/>
  <c r="H26" i="15"/>
  <c r="H45" i="15" s="1"/>
  <c r="P26" i="15"/>
  <c r="X26" i="15"/>
  <c r="X44" i="14"/>
  <c r="Z44" i="14" s="1"/>
  <c r="O45" i="12"/>
  <c r="Z26" i="11"/>
  <c r="D45" i="9"/>
  <c r="L45" i="9"/>
  <c r="T45" i="9"/>
  <c r="G44" i="9"/>
  <c r="G45" i="9" s="1"/>
  <c r="O44" i="9"/>
  <c r="O45" i="9" s="1"/>
  <c r="W44" i="9"/>
  <c r="AA26" i="8"/>
  <c r="AA45" i="8" s="1"/>
  <c r="J26" i="8"/>
  <c r="J45" i="8" s="1"/>
  <c r="R26" i="8"/>
  <c r="R45" i="8" s="1"/>
  <c r="G44" i="6"/>
  <c r="O44" i="6"/>
  <c r="O45" i="6" s="1"/>
  <c r="W44" i="6"/>
  <c r="W45" i="6" s="1"/>
  <c r="F44" i="5"/>
  <c r="F45" i="5" s="1"/>
  <c r="N44" i="5"/>
  <c r="N45" i="5" s="1"/>
  <c r="V44" i="5"/>
  <c r="C44" i="4"/>
  <c r="C45" i="4" s="1"/>
  <c r="K44" i="4"/>
  <c r="S44" i="4"/>
  <c r="S45" i="4" s="1"/>
  <c r="AA44" i="4"/>
  <c r="AA45" i="4" s="1"/>
  <c r="E44" i="3"/>
  <c r="M44" i="3"/>
  <c r="U44" i="3"/>
  <c r="C44" i="2"/>
  <c r="K44" i="2"/>
  <c r="S44" i="2"/>
  <c r="AA44" i="2"/>
  <c r="AA45" i="2" s="1"/>
  <c r="H45" i="1"/>
  <c r="G45" i="1"/>
  <c r="U45" i="30"/>
  <c r="O45" i="1"/>
  <c r="M45" i="30"/>
  <c r="Y45" i="1"/>
  <c r="Z26" i="1"/>
  <c r="W45" i="1"/>
  <c r="X45" i="31"/>
  <c r="Z45" i="31" s="1"/>
  <c r="Z26" i="31"/>
  <c r="E45" i="30"/>
  <c r="C45" i="31"/>
  <c r="K45" i="31"/>
  <c r="S45" i="31"/>
  <c r="P45" i="30"/>
  <c r="H45" i="31"/>
  <c r="F45" i="31"/>
  <c r="M45" i="31"/>
  <c r="P45" i="31"/>
  <c r="K45" i="30"/>
  <c r="S45" i="30"/>
  <c r="P45" i="1"/>
  <c r="F45" i="1"/>
  <c r="N45" i="1"/>
  <c r="V45" i="1"/>
  <c r="X45" i="1"/>
  <c r="G45" i="31"/>
  <c r="O45" i="31"/>
  <c r="L45" i="30"/>
  <c r="D45" i="28"/>
  <c r="D44" i="30"/>
  <c r="D45" i="30" s="1"/>
  <c r="L44" i="30"/>
  <c r="T44" i="30"/>
  <c r="T45" i="30" s="1"/>
  <c r="Z13" i="29"/>
  <c r="Z50" i="28"/>
  <c r="X26" i="27"/>
  <c r="Z13" i="27"/>
  <c r="U45" i="26"/>
  <c r="E45" i="24"/>
  <c r="Y45" i="24"/>
  <c r="Y45" i="23"/>
  <c r="C45" i="29"/>
  <c r="S45" i="29"/>
  <c r="X45" i="25"/>
  <c r="Z45" i="25" s="1"/>
  <c r="Z26" i="25"/>
  <c r="Z37" i="1"/>
  <c r="D45" i="29"/>
  <c r="L45" i="29"/>
  <c r="T45" i="29"/>
  <c r="G45" i="28"/>
  <c r="W45" i="28"/>
  <c r="AA45" i="27"/>
  <c r="U45" i="27"/>
  <c r="Z44" i="27"/>
  <c r="D45" i="26"/>
  <c r="L45" i="26"/>
  <c r="T45" i="26"/>
  <c r="E45" i="26"/>
  <c r="Y45" i="26"/>
  <c r="Q45" i="25"/>
  <c r="I45" i="24"/>
  <c r="G45" i="30"/>
  <c r="O45" i="30"/>
  <c r="W45" i="30"/>
  <c r="X26" i="28"/>
  <c r="Z13" i="28"/>
  <c r="W26" i="31"/>
  <c r="W45" i="31" s="1"/>
  <c r="Z50" i="31"/>
  <c r="X44" i="29"/>
  <c r="Z44" i="29" s="1"/>
  <c r="Z37" i="29"/>
  <c r="E45" i="27"/>
  <c r="Y45" i="27"/>
  <c r="I45" i="26"/>
  <c r="Z26" i="24"/>
  <c r="X45" i="24"/>
  <c r="Z45" i="24" s="1"/>
  <c r="Z26" i="30"/>
  <c r="G45" i="29"/>
  <c r="W45" i="29"/>
  <c r="AA45" i="28"/>
  <c r="X44" i="28"/>
  <c r="Z44" i="28" s="1"/>
  <c r="Z37" i="28"/>
  <c r="G45" i="26"/>
  <c r="O45" i="26"/>
  <c r="W45" i="26"/>
  <c r="D45" i="25"/>
  <c r="L45" i="25"/>
  <c r="T45" i="25"/>
  <c r="Q45" i="24"/>
  <c r="Z26" i="29"/>
  <c r="K45" i="28"/>
  <c r="I45" i="27"/>
  <c r="X26" i="26"/>
  <c r="Z13" i="26"/>
  <c r="U45" i="24"/>
  <c r="Z44" i="24"/>
  <c r="G45" i="23"/>
  <c r="O45" i="23"/>
  <c r="C45" i="23"/>
  <c r="K45" i="23"/>
  <c r="S45" i="23"/>
  <c r="AA45" i="23"/>
  <c r="X44" i="21"/>
  <c r="Z44" i="21" s="1"/>
  <c r="Z37" i="21"/>
  <c r="X44" i="22"/>
  <c r="Z44" i="22" s="1"/>
  <c r="Z37" i="22"/>
  <c r="M45" i="21"/>
  <c r="U45" i="21"/>
  <c r="E45" i="20"/>
  <c r="M45" i="20"/>
  <c r="F45" i="19"/>
  <c r="V45" i="19"/>
  <c r="C45" i="18"/>
  <c r="S45" i="18"/>
  <c r="N45" i="18"/>
  <c r="Z13" i="25"/>
  <c r="Z13" i="24"/>
  <c r="D45" i="23"/>
  <c r="I45" i="22"/>
  <c r="Y45" i="22"/>
  <c r="W45" i="23"/>
  <c r="G45" i="22"/>
  <c r="O45" i="22"/>
  <c r="W45" i="22"/>
  <c r="P45" i="19"/>
  <c r="X44" i="23"/>
  <c r="Z44" i="23" s="1"/>
  <c r="Z37" i="23"/>
  <c r="X26" i="22"/>
  <c r="Z13" i="22"/>
  <c r="H45" i="21"/>
  <c r="P45" i="21"/>
  <c r="Z26" i="21"/>
  <c r="H45" i="20"/>
  <c r="P45" i="20"/>
  <c r="X45" i="20"/>
  <c r="Z45" i="20" s="1"/>
  <c r="Z26" i="20"/>
  <c r="F45" i="18"/>
  <c r="G45" i="17"/>
  <c r="O45" i="17"/>
  <c r="W45" i="17"/>
  <c r="Z37" i="27"/>
  <c r="Z37" i="26"/>
  <c r="Z37" i="25"/>
  <c r="Z37" i="24"/>
  <c r="O45" i="18"/>
  <c r="G45" i="18"/>
  <c r="W45" i="18"/>
  <c r="H45" i="17"/>
  <c r="N45" i="16"/>
  <c r="AA26" i="22"/>
  <c r="AA45" i="22" s="1"/>
  <c r="Q45" i="22"/>
  <c r="AA45" i="21"/>
  <c r="R45" i="21"/>
  <c r="AA45" i="20"/>
  <c r="C45" i="19"/>
  <c r="X45" i="18"/>
  <c r="Z45" i="18" s="1"/>
  <c r="Z26" i="18"/>
  <c r="I45" i="17"/>
  <c r="X45" i="17"/>
  <c r="Z25" i="17"/>
  <c r="P45" i="15"/>
  <c r="D45" i="12"/>
  <c r="L45" i="12"/>
  <c r="T45" i="12"/>
  <c r="K45" i="12"/>
  <c r="Z37" i="20"/>
  <c r="Y26" i="19"/>
  <c r="Y45" i="19" s="1"/>
  <c r="Z45" i="19" s="1"/>
  <c r="Z13" i="18"/>
  <c r="Z37" i="18"/>
  <c r="D26" i="17"/>
  <c r="D45" i="17" s="1"/>
  <c r="L26" i="17"/>
  <c r="L45" i="17" s="1"/>
  <c r="T26" i="17"/>
  <c r="T45" i="17" s="1"/>
  <c r="Z26" i="17"/>
  <c r="I44" i="17"/>
  <c r="Q44" i="17"/>
  <c r="Q45" i="17" s="1"/>
  <c r="Y44" i="17"/>
  <c r="Z44" i="17" s="1"/>
  <c r="Z25" i="16"/>
  <c r="Q45" i="15"/>
  <c r="Y26" i="15"/>
  <c r="Y45" i="15" s="1"/>
  <c r="Z13" i="15"/>
  <c r="M45" i="14"/>
  <c r="P45" i="17"/>
  <c r="Z37" i="17"/>
  <c r="R45" i="16"/>
  <c r="Z25" i="15"/>
  <c r="Z37" i="19"/>
  <c r="D26" i="18"/>
  <c r="D45" i="18" s="1"/>
  <c r="L26" i="18"/>
  <c r="L45" i="18" s="1"/>
  <c r="T26" i="18"/>
  <c r="T45" i="18" s="1"/>
  <c r="W45" i="15"/>
  <c r="X44" i="15"/>
  <c r="Z44" i="15" s="1"/>
  <c r="G45" i="14"/>
  <c r="W45" i="14"/>
  <c r="D45" i="15"/>
  <c r="L45" i="15"/>
  <c r="C45" i="15"/>
  <c r="Y26" i="16"/>
  <c r="M45" i="15"/>
  <c r="U45" i="15"/>
  <c r="G45" i="15"/>
  <c r="Z37" i="15"/>
  <c r="Q45" i="14"/>
  <c r="X44" i="13"/>
  <c r="I45" i="11"/>
  <c r="Z13" i="21"/>
  <c r="Z13" i="20"/>
  <c r="I44" i="16"/>
  <c r="I45" i="16" s="1"/>
  <c r="Q44" i="16"/>
  <c r="Q45" i="16" s="1"/>
  <c r="Y44" i="16"/>
  <c r="Z44" i="16" s="1"/>
  <c r="N45" i="15"/>
  <c r="I44" i="14"/>
  <c r="I45" i="14" s="1"/>
  <c r="Q44" i="14"/>
  <c r="R45" i="10"/>
  <c r="J45" i="11"/>
  <c r="F26" i="10"/>
  <c r="F45" i="10" s="1"/>
  <c r="N26" i="10"/>
  <c r="N45" i="10" s="1"/>
  <c r="V26" i="10"/>
  <c r="V45" i="10" s="1"/>
  <c r="S45" i="10"/>
  <c r="Z26" i="14"/>
  <c r="I26" i="13"/>
  <c r="I45" i="13" s="1"/>
  <c r="Q26" i="13"/>
  <c r="Q45" i="13" s="1"/>
  <c r="Y26" i="13"/>
  <c r="Y45" i="13" s="1"/>
  <c r="K45" i="13"/>
  <c r="C44" i="12"/>
  <c r="C45" i="12" s="1"/>
  <c r="K44" i="12"/>
  <c r="S44" i="12"/>
  <c r="S45" i="12" s="1"/>
  <c r="AA44" i="12"/>
  <c r="AA45" i="12" s="1"/>
  <c r="Z44" i="12"/>
  <c r="K45" i="11"/>
  <c r="R45" i="12"/>
  <c r="I45" i="10"/>
  <c r="Y45" i="10"/>
  <c r="Z26" i="10"/>
  <c r="X45" i="10"/>
  <c r="Z45" i="10" s="1"/>
  <c r="K44" i="15"/>
  <c r="K45" i="15" s="1"/>
  <c r="S44" i="15"/>
  <c r="S45" i="15" s="1"/>
  <c r="AA44" i="15"/>
  <c r="AA45" i="15" s="1"/>
  <c r="C44" i="13"/>
  <c r="C45" i="13" s="1"/>
  <c r="K44" i="13"/>
  <c r="S44" i="13"/>
  <c r="S45" i="13" s="1"/>
  <c r="AA44" i="13"/>
  <c r="AA45" i="13" s="1"/>
  <c r="F26" i="12"/>
  <c r="F45" i="12" s="1"/>
  <c r="N26" i="12"/>
  <c r="N45" i="12" s="1"/>
  <c r="V26" i="12"/>
  <c r="V45" i="12" s="1"/>
  <c r="C45" i="11"/>
  <c r="Y45" i="11"/>
  <c r="L45" i="10"/>
  <c r="AA45" i="10"/>
  <c r="P45" i="8"/>
  <c r="R45" i="11"/>
  <c r="F26" i="14"/>
  <c r="F45" i="14" s="1"/>
  <c r="N26" i="14"/>
  <c r="V26" i="14"/>
  <c r="F44" i="14"/>
  <c r="N44" i="14"/>
  <c r="V44" i="14"/>
  <c r="F26" i="13"/>
  <c r="F45" i="13" s="1"/>
  <c r="N26" i="13"/>
  <c r="N45" i="13" s="1"/>
  <c r="V26" i="13"/>
  <c r="V45" i="13" s="1"/>
  <c r="J45" i="12"/>
  <c r="F26" i="11"/>
  <c r="F45" i="11" s="1"/>
  <c r="N26" i="11"/>
  <c r="N45" i="11" s="1"/>
  <c r="V26" i="11"/>
  <c r="V45" i="11" s="1"/>
  <c r="S45" i="11"/>
  <c r="P45" i="10"/>
  <c r="H45" i="7"/>
  <c r="Z26" i="7"/>
  <c r="J44" i="7"/>
  <c r="J45" i="7" s="1"/>
  <c r="R44" i="7"/>
  <c r="C45" i="5"/>
  <c r="X44" i="9"/>
  <c r="Z44" i="9" s="1"/>
  <c r="E44" i="8"/>
  <c r="E45" i="8" s="1"/>
  <c r="Y45" i="9"/>
  <c r="E45" i="6"/>
  <c r="Z43" i="5"/>
  <c r="Y45" i="4"/>
  <c r="Z26" i="3"/>
  <c r="I45" i="2"/>
  <c r="Y45" i="2"/>
  <c r="Z44" i="7"/>
  <c r="Z44" i="6"/>
  <c r="K45" i="5"/>
  <c r="Z44" i="5"/>
  <c r="X45" i="4"/>
  <c r="Y45" i="3"/>
  <c r="J44" i="9"/>
  <c r="J45" i="9" s="1"/>
  <c r="R44" i="9"/>
  <c r="R45" i="9" s="1"/>
  <c r="F45" i="8"/>
  <c r="N45" i="8"/>
  <c r="V45" i="8"/>
  <c r="Y44" i="8"/>
  <c r="Y45" i="8" s="1"/>
  <c r="Z45" i="8" s="1"/>
  <c r="E44" i="6"/>
  <c r="M44" i="6"/>
  <c r="M45" i="6" s="1"/>
  <c r="U44" i="6"/>
  <c r="U45" i="6" s="1"/>
  <c r="W45" i="4"/>
  <c r="X45" i="3"/>
  <c r="N45" i="9"/>
  <c r="V45" i="9"/>
  <c r="I45" i="8"/>
  <c r="M45" i="7"/>
  <c r="U45" i="7"/>
  <c r="D45" i="7"/>
  <c r="T45" i="7"/>
  <c r="X45" i="7"/>
  <c r="Z45" i="7" s="1"/>
  <c r="Z26" i="6"/>
  <c r="X45" i="6"/>
  <c r="Z26" i="5"/>
  <c r="W45" i="3"/>
  <c r="J45" i="2"/>
  <c r="R45" i="2"/>
  <c r="F45" i="9"/>
  <c r="F45" i="7"/>
  <c r="I45" i="6"/>
  <c r="Q45" i="6"/>
  <c r="I45" i="5"/>
  <c r="Y45" i="5"/>
  <c r="Z45" i="5" s="1"/>
  <c r="S45" i="5"/>
  <c r="E45" i="4"/>
  <c r="M45" i="4"/>
  <c r="U45" i="4"/>
  <c r="G45" i="4"/>
  <c r="Q45" i="2"/>
  <c r="X26" i="9"/>
  <c r="Z13" i="9"/>
  <c r="E44" i="9"/>
  <c r="E45" i="9" s="1"/>
  <c r="M44" i="9"/>
  <c r="M45" i="9" s="1"/>
  <c r="U44" i="9"/>
  <c r="U45" i="9" s="1"/>
  <c r="J45" i="6"/>
  <c r="J45" i="5"/>
  <c r="F45" i="4"/>
  <c r="N45" i="4"/>
  <c r="V45" i="4"/>
  <c r="K45" i="4"/>
  <c r="Z44" i="4"/>
  <c r="E45" i="3"/>
  <c r="M45" i="3"/>
  <c r="U45" i="3"/>
  <c r="G45" i="3"/>
  <c r="C45" i="2"/>
  <c r="S45" i="2"/>
  <c r="X45" i="2"/>
  <c r="Z45" i="2" s="1"/>
  <c r="Z13" i="8"/>
  <c r="Z13" i="7"/>
  <c r="Z13" i="6"/>
  <c r="Z13" i="5"/>
  <c r="Z13" i="4"/>
  <c r="Z13" i="3"/>
  <c r="Z13" i="2"/>
  <c r="Z45" i="3" l="1"/>
  <c r="Y45" i="16"/>
  <c r="Z45" i="16" s="1"/>
  <c r="X45" i="29"/>
  <c r="Z45" i="29" s="1"/>
  <c r="X45" i="12"/>
  <c r="Z45" i="12" s="1"/>
  <c r="X45" i="11"/>
  <c r="R45" i="7"/>
  <c r="Z45" i="11"/>
  <c r="X45" i="30"/>
  <c r="Z45" i="30" s="1"/>
  <c r="N45" i="30"/>
  <c r="X45" i="23"/>
  <c r="Z45" i="23" s="1"/>
  <c r="R45" i="23"/>
  <c r="F45" i="30"/>
  <c r="Z44" i="13"/>
  <c r="X45" i="13"/>
  <c r="Z45" i="13" s="1"/>
  <c r="Z26" i="15"/>
  <c r="X45" i="15"/>
  <c r="Z45" i="15" s="1"/>
  <c r="X45" i="27"/>
  <c r="Z45" i="27" s="1"/>
  <c r="Z26" i="27"/>
  <c r="X45" i="21"/>
  <c r="Z45" i="21" s="1"/>
  <c r="X45" i="28"/>
  <c r="Z45" i="28" s="1"/>
  <c r="Z26" i="28"/>
  <c r="Z44" i="8"/>
  <c r="Z26" i="16"/>
  <c r="X45" i="26"/>
  <c r="Z45" i="26" s="1"/>
  <c r="Z26" i="26"/>
  <c r="X45" i="9"/>
  <c r="Z45" i="9" s="1"/>
  <c r="Z26" i="9"/>
  <c r="V45" i="14"/>
  <c r="Z26" i="19"/>
  <c r="Y45" i="17"/>
  <c r="Z45" i="17" s="1"/>
  <c r="Z45" i="1"/>
  <c r="Z45" i="6"/>
  <c r="Z45" i="4"/>
  <c r="N45" i="14"/>
  <c r="X45" i="22"/>
  <c r="Z45" i="22" s="1"/>
  <c r="Z26" i="22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<sst xmlns="http://schemas.openxmlformats.org/spreadsheetml/2006/main" count="4030" uniqueCount="110">
  <si>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</si>
  <si>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</si>
  <si>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</si>
  <si>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</si>
  <si>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</si>
  <si>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</si>
  <si>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</si>
  <si>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</si>
  <si>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</si>
  <si>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</si>
  <si>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</si>
  <si>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</si>
  <si>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</si>
  <si>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</si>
  <si>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</si>
  <si>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</si>
  <si>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</si>
  <si>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</si>
  <si>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</si>
  <si>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</si>
  <si>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</si>
  <si>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</si>
  <si>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</si>
  <si>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</si>
  <si>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</si>
  <si>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</si>
  <si>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</si>
  <si>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</si>
  <si>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</si>
  <si>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</si>
  <si>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</si>
  <si>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</si>
  <si>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</si>
  <si>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</si>
  <si>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</si>
  <si>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</si>
  <si>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</si>
  <si>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</si>
  <si>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</si>
  <si>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</si>
  <si>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</si>
  <si>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</si>
  <si>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</si>
  <si>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</si>
  <si>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</si>
  <si>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</si>
  <si>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</si>
  <si>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</si>
  <si>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</si>
  <si>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</si>
  <si>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</si>
  <si>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</si>
  <si>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</si>
  <si>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</si>
  <si>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</si>
  <si>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</si>
  <si>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</si>
  <si>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</si>
  <si>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</si>
  <si>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</si>
  <si>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</si>
  <si>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</si>
  <si>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</si>
  <si>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</si>
  <si>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</si>
  <si>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</si>
  <si>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</si>
  <si>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</si>
  <si>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</si>
  <si>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</si>
  <si>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</si>
  <si>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</si>
  <si>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</si>
  <si>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</si>
  <si>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</si>
  <si>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</si>
  <si>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3rd Quarter ended 31 March 2024 (Figures Finalised as at 2024/04/26)</t>
  </si>
  <si>
    <t>Western Cape: Cederberg (WC012) - Table C6 Quarterly Budget Statement - Financial Position ( Water management                                   ) for 3rd Quarter ended 31 March 2024 (Figures Finalised as at 2024/04/26)</t>
  </si>
  <si>
    <t>Western Cape: Bergrivier (WC013) - Table C6 Quarterly Budget Statement - Financial Position ( Water management                                   ) for 3rd Quarter ended 31 March 2024 (Figures Finalised as at 2024/04/26)</t>
  </si>
  <si>
    <t>Western Cape: Saldanha Bay (WC014) - Table C6 Quarterly Budget Statement - Financial Position ( Water management                                   ) for 3rd Quarter ended 31 March 2024 (Figures Finalised as at 2024/04/26)</t>
  </si>
  <si>
    <t>Western Cape: Swartland (WC015) - Table C6 Quarterly Budget Statement - Financial Position ( Water management                                   ) for 3rd Quarter ended 31 March 2024 (Figures Finalised as at 2024/04/26)</t>
  </si>
  <si>
    <t>Western Cape: West Coast (DC1) - Table C6 Quarterly Budget Statement - Financial Position ( Water management                                   ) for 3rd Quarter ended 31 March 2024 (Figures Finalised as at 2024/04/26)</t>
  </si>
  <si>
    <t>Western Cape: Witzenberg (WC022) - Table C6 Quarterly Budget Statement - Financial Position ( Water management                                   ) for 3rd Quarter ended 31 March 2024 (Figures Finalised as at 2024/04/26)</t>
  </si>
  <si>
    <t>Western Cape: Drakenstein (WC023) - Table C6 Quarterly Budget Statement - Financial Position ( Water management                                   ) for 3rd Quarter ended 31 March 2024 (Figures Finalised as at 2024/04/26)</t>
  </si>
  <si>
    <t>Western Cape: Stellenbosch (WC024) - Table C6 Quarterly Budget Statement - Financial Position ( Water management                                   ) for 3rd Quarter ended 31 March 2024 (Figures Finalised as at 2024/04/26)</t>
  </si>
  <si>
    <t>Western Cape: Breede Valley (WC025) - Table C6 Quarterly Budget Statement - Financial Position ( Water management                                   ) for 3rd Quarter ended 31 March 2024 (Figures Finalised as at 2024/04/26)</t>
  </si>
  <si>
    <t>Western Cape: Langeberg (WC026) - Table C6 Quarterly Budget Statement - Financial Position ( Water management                                   ) for 3rd Quarter ended 31 March 2024 (Figures Finalised as at 2024/04/26)</t>
  </si>
  <si>
    <t>Western Cape: Cape Winelands DM (DC2) - Table C6 Quarterly Budget Statement - Financial Position ( Water management                                   ) for 3rd Quarter ended 31 March 2024 (Figures Finalised as at 2024/04/26)</t>
  </si>
  <si>
    <t>Western Cape: Theewaterskloof (WC031) - Table C6 Quarterly Budget Statement - Financial Position ( Water management                                   ) for 3rd Quarter ended 31 March 2024 (Figures Finalised as at 2024/04/26)</t>
  </si>
  <si>
    <t>Western Cape: Overstrand (WC032) - Table C6 Quarterly Budget Statement - Financial Position ( Water management                                   ) for 3rd Quarter ended 31 March 2024 (Figures Finalised as at 2024/04/26)</t>
  </si>
  <si>
    <t>Western Cape: Cape Agulhas (WC033) - Table C6 Quarterly Budget Statement - Financial Position ( Water management                                   ) for 3rd Quarter ended 31 March 2024 (Figures Finalised as at 2024/04/26)</t>
  </si>
  <si>
    <t>Western Cape: Swellendam (WC034) - Table C6 Quarterly Budget Statement - Financial Position ( Water management                                   ) for 3rd Quarter ended 31 March 2024 (Figures Finalised as at 2024/04/26)</t>
  </si>
  <si>
    <t>Western Cape: Overberg (DC3) - Table C6 Quarterly Budget Statement - Financial Position ( Water management                                   ) for 3rd Quarter ended 31 March 2024 (Figures Finalised as at 2024/04/26)</t>
  </si>
  <si>
    <t>Western Cape: Kannaland (WC041) - Table C6 Quarterly Budget Statement - Financial Position ( Water management                                   ) for 3rd Quarter ended 31 March 2024 (Figures Finalised as at 2024/04/26)</t>
  </si>
  <si>
    <t>Western Cape: Hessequa (WC042) - Table C6 Quarterly Budget Statement - Financial Position ( Water management                                   ) for 3rd Quarter ended 31 March 2024 (Figures Finalised as at 2024/04/26)</t>
  </si>
  <si>
    <t>Western Cape: Mossel Bay (WC043) - Table C6 Quarterly Budget Statement - Financial Position ( Water management                                   ) for 3rd Quarter ended 31 March 2024 (Figures Finalised as at 2024/04/26)</t>
  </si>
  <si>
    <t>Western Cape: George (WC044) - Table C6 Quarterly Budget Statement - Financial Position ( Water management                                   ) for 3rd Quarter ended 31 March 2024 (Figures Finalised as at 2024/04/26)</t>
  </si>
  <si>
    <t>Western Cape: Oudtshoorn (WC045) - Table C6 Quarterly Budget Statement - Financial Position ( Water management                                   ) for 3rd Quarter ended 31 March 2024 (Figures Finalised as at 2024/04/26)</t>
  </si>
  <si>
    <t>Western Cape: Bitou (WC047) - Table C6 Quarterly Budget Statement - Financial Position ( Water management                                   ) for 3rd Quarter ended 31 March 2024 (Figures Finalised as at 2024/04/26)</t>
  </si>
  <si>
    <t>Western Cape: Knysna (WC048) - Table C6 Quarterly Budget Statement - Financial Position ( Water management                                   ) for 3rd Quarter ended 31 March 2024 (Figures Finalised as at 2024/04/26)</t>
  </si>
  <si>
    <t>Western Cape: Garden Route (DC4) - Table C6 Quarterly Budget Statement - Financial Position ( Water management                                   ) for 3rd Quarter ended 31 March 2024 (Figures Finalised as at 2024/04/26)</t>
  </si>
  <si>
    <t>Western Cape: Laingsburg (WC051) - Table C6 Quarterly Budget Statement - Financial Position ( Water management                                   ) for 3rd Quarter ended 31 March 2024 (Figures Finalised as at 2024/04/26)</t>
  </si>
  <si>
    <t>Western Cape: Prince Albert (WC052) - Table C6 Quarterly Budget Statement - Financial Position ( Water management                                   ) for 3rd Quarter ended 31 March 2024 (Figures Finalised as at 2024/04/26)</t>
  </si>
  <si>
    <t>Western Cape: Beaufort West (WC053) - Table C6 Quarterly Budget Statement - Financial Position ( Water management                                   ) for 3rd Quarter ended 31 March 2024 (Figures Finalised as at 2024/04/26)</t>
  </si>
  <si>
    <t>Western Cape: Central Karoo (DC5)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</si>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</sst>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269350698</v>
      </c>
      <c r="D6" s="18"/>
      <c r="E6" s="19">
        <v>1390265629</v>
      </c>
      <c r="F6" s="20">
        <v>1202834676</v>
      </c>
      <c r="G6" s="20">
        <v>654559859</v>
      </c>
      <c r="H6" s="20">
        <v>-26059472</v>
      </c>
      <c r="I6" s="20">
        <v>-371826329</v>
      </c>
      <c r="J6" s="20">
        <v>256674058</v>
      </c>
      <c r="K6" s="20">
        <v>-68844848</v>
      </c>
      <c r="L6" s="20">
        <v>-25475805</v>
      </c>
      <c r="M6" s="20">
        <v>-149545559</v>
      </c>
      <c r="N6" s="20">
        <v>-243866212</v>
      </c>
      <c r="O6" s="20">
        <v>-16688644</v>
      </c>
      <c r="P6" s="20">
        <v>-47523433</v>
      </c>
      <c r="Q6" s="20">
        <v>120220058</v>
      </c>
      <c r="R6" s="20">
        <v>56007981</v>
      </c>
      <c r="S6" s="20"/>
      <c r="T6" s="20"/>
      <c r="U6" s="20"/>
      <c r="V6" s="20"/>
      <c r="W6" s="20">
        <v>68815827</v>
      </c>
      <c r="X6" s="20">
        <v>1056101945</v>
      </c>
      <c r="Y6" s="20">
        <v>-987286118</v>
      </c>
      <c r="Z6" s="21">
        <v>-93.483978764947736</v>
      </c>
      <c r="AA6" s="22">
        <v>1202834676</v>
      </c>
    </row>
    <row r="7" spans="1:27" x14ac:dyDescent="0.25">
      <c r="A7" s="23" t="s">
        <v>35</v>
      </c>
      <c r="B7" s="17" t="s">
        <v>32</v>
      </c>
      <c r="C7" s="18">
        <v>1044158872</v>
      </c>
      <c r="D7" s="18"/>
      <c r="E7" s="19">
        <v>1048303518</v>
      </c>
      <c r="F7" s="20">
        <v>1233368685</v>
      </c>
      <c r="G7" s="20">
        <v>603542001</v>
      </c>
      <c r="H7" s="20">
        <v>-135716821</v>
      </c>
      <c r="I7" s="20">
        <v>775070626</v>
      </c>
      <c r="J7" s="20">
        <v>1242895806</v>
      </c>
      <c r="K7" s="20">
        <v>160777769</v>
      </c>
      <c r="L7" s="20">
        <v>-76618304</v>
      </c>
      <c r="M7" s="20">
        <v>564101905</v>
      </c>
      <c r="N7" s="20">
        <v>648261370</v>
      </c>
      <c r="O7" s="20">
        <v>-24744543</v>
      </c>
      <c r="P7" s="20">
        <v>20244700</v>
      </c>
      <c r="Q7" s="20">
        <v>27998248</v>
      </c>
      <c r="R7" s="20">
        <v>23498405</v>
      </c>
      <c r="S7" s="20"/>
      <c r="T7" s="20"/>
      <c r="U7" s="20"/>
      <c r="V7" s="20"/>
      <c r="W7" s="20">
        <v>1914655581</v>
      </c>
      <c r="X7" s="20">
        <v>380766695</v>
      </c>
      <c r="Y7" s="20">
        <v>1533888886</v>
      </c>
      <c r="Z7" s="21">
        <v>402.84218818035021</v>
      </c>
      <c r="AA7" s="22">
        <v>1233368685</v>
      </c>
    </row>
    <row r="8" spans="1:27" x14ac:dyDescent="0.25">
      <c r="A8" s="23" t="s">
        <v>36</v>
      </c>
      <c r="B8" s="17" t="s">
        <v>32</v>
      </c>
      <c r="C8" s="18">
        <v>8272074</v>
      </c>
      <c r="D8" s="18"/>
      <c r="E8" s="19">
        <v>12437845</v>
      </c>
      <c r="F8" s="20">
        <v>-247636721</v>
      </c>
      <c r="G8" s="20">
        <v>302275</v>
      </c>
      <c r="H8" s="20">
        <v>366510</v>
      </c>
      <c r="I8" s="20">
        <v>-225344129</v>
      </c>
      <c r="J8" s="20">
        <v>-224675344</v>
      </c>
      <c r="K8" s="20">
        <v>-185524</v>
      </c>
      <c r="L8" s="20">
        <v>-151713</v>
      </c>
      <c r="M8" s="20">
        <v>328808</v>
      </c>
      <c r="N8" s="20">
        <v>-8429</v>
      </c>
      <c r="O8" s="20">
        <v>1564131</v>
      </c>
      <c r="P8" s="20">
        <v>-435776</v>
      </c>
      <c r="Q8" s="20">
        <v>1708986</v>
      </c>
      <c r="R8" s="20">
        <v>2837341</v>
      </c>
      <c r="S8" s="20"/>
      <c r="T8" s="20"/>
      <c r="U8" s="20"/>
      <c r="V8" s="20"/>
      <c r="W8" s="20">
        <v>-221846432</v>
      </c>
      <c r="X8" s="20">
        <v>-19956676</v>
      </c>
      <c r="Y8" s="20">
        <v>-201889756</v>
      </c>
      <c r="Z8" s="21">
        <v>1011.6401949903882</v>
      </c>
      <c r="AA8" s="22">
        <v>-247636721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-15452774</v>
      </c>
      <c r="D10" s="18"/>
      <c r="E10" s="19">
        <v>-8701623</v>
      </c>
      <c r="F10" s="20">
        <v>-47987939</v>
      </c>
      <c r="G10" s="20">
        <v>12105670</v>
      </c>
      <c r="H10" s="20">
        <v>-6840637</v>
      </c>
      <c r="I10" s="20">
        <v>41702161</v>
      </c>
      <c r="J10" s="20">
        <v>46967194</v>
      </c>
      <c r="K10" s="20">
        <v>2270674</v>
      </c>
      <c r="L10" s="20">
        <v>26631063</v>
      </c>
      <c r="M10" s="20">
        <v>-15720992</v>
      </c>
      <c r="N10" s="20">
        <v>13180745</v>
      </c>
      <c r="O10" s="20">
        <v>-3027182</v>
      </c>
      <c r="P10" s="20">
        <v>16173630</v>
      </c>
      <c r="Q10" s="20">
        <v>-9376545</v>
      </c>
      <c r="R10" s="20">
        <v>3769903</v>
      </c>
      <c r="S10" s="20"/>
      <c r="T10" s="20"/>
      <c r="U10" s="20"/>
      <c r="V10" s="20"/>
      <c r="W10" s="20">
        <v>63917842</v>
      </c>
      <c r="X10" s="20">
        <v>-266896275</v>
      </c>
      <c r="Y10" s="20">
        <v>330814117</v>
      </c>
      <c r="Z10" s="21">
        <v>-123.94857028259388</v>
      </c>
      <c r="AA10" s="22">
        <v>-47987939</v>
      </c>
    </row>
    <row r="11" spans="1:27" x14ac:dyDescent="0.25">
      <c r="A11" s="23" t="s">
        <v>39</v>
      </c>
      <c r="B11" s="17" t="s">
        <v>32</v>
      </c>
      <c r="C11" s="18">
        <v>698117433</v>
      </c>
      <c r="D11" s="18"/>
      <c r="E11" s="19">
        <v>43448708</v>
      </c>
      <c r="F11" s="20">
        <v>668771482</v>
      </c>
      <c r="G11" s="24">
        <v>-36468431</v>
      </c>
      <c r="H11" s="24">
        <v>8951460</v>
      </c>
      <c r="I11" s="24">
        <v>679457908</v>
      </c>
      <c r="J11" s="20">
        <v>651940937</v>
      </c>
      <c r="K11" s="24">
        <v>24023655</v>
      </c>
      <c r="L11" s="24">
        <v>12656497</v>
      </c>
      <c r="M11" s="20">
        <v>42169297</v>
      </c>
      <c r="N11" s="24">
        <v>78849449</v>
      </c>
      <c r="O11" s="24">
        <v>6604974</v>
      </c>
      <c r="P11" s="24">
        <v>16614131</v>
      </c>
      <c r="Q11" s="20">
        <v>8760870</v>
      </c>
      <c r="R11" s="24">
        <v>31979975</v>
      </c>
      <c r="S11" s="24"/>
      <c r="T11" s="20"/>
      <c r="U11" s="24"/>
      <c r="V11" s="24"/>
      <c r="W11" s="24">
        <v>762770361</v>
      </c>
      <c r="X11" s="20">
        <v>659895617</v>
      </c>
      <c r="Y11" s="24">
        <v>102874744</v>
      </c>
      <c r="Z11" s="25">
        <v>15.589548005741641</v>
      </c>
      <c r="AA11" s="26">
        <v>668771482</v>
      </c>
    </row>
    <row r="12" spans="1:27" x14ac:dyDescent="0.25">
      <c r="A12" s="23" t="s">
        <v>40</v>
      </c>
      <c r="B12" s="17" t="s">
        <v>32</v>
      </c>
      <c r="C12" s="18">
        <v>-2206745</v>
      </c>
      <c r="D12" s="18"/>
      <c r="E12" s="19">
        <v>-1971481</v>
      </c>
      <c r="F12" s="20">
        <v>-2253095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-2253095</v>
      </c>
      <c r="Y12" s="20"/>
      <c r="Z12" s="21"/>
      <c r="AA12" s="22">
        <v>-2253095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2002239558</v>
      </c>
      <c r="D13" s="29">
        <f>SUM(D6:D12)</f>
        <v>0</v>
      </c>
      <c r="E13" s="30">
        <f t="shared" si="0"/>
        <v>2483782596</v>
      </c>
      <c r="F13" s="31">
        <f t="shared" si="0"/>
        <v>2807097088</v>
      </c>
      <c r="G13" s="31">
        <f t="shared" si="0"/>
        <v>1231788279</v>
      </c>
      <c r="H13" s="31">
        <f t="shared" si="0"/>
        <v>-159298960</v>
      </c>
      <c r="I13" s="31">
        <f t="shared" si="0"/>
        <v>899060237</v>
      </c>
      <c r="J13" s="31">
        <f t="shared" si="0"/>
        <v>1971549556</v>
      </c>
      <c r="K13" s="31">
        <f t="shared" si="0"/>
        <v>118041726</v>
      </c>
      <c r="L13" s="31">
        <f t="shared" si="0"/>
        <v>-62958262</v>
      </c>
      <c r="M13" s="31">
        <f t="shared" si="0"/>
        <v>441333459</v>
      </c>
      <c r="N13" s="31">
        <f t="shared" si="0"/>
        <v>496416923</v>
      </c>
      <c r="O13" s="31">
        <f t="shared" si="0"/>
        <v>-36291264</v>
      </c>
      <c r="P13" s="31">
        <f t="shared" si="0"/>
        <v>5073252</v>
      </c>
      <c r="Q13" s="31">
        <f t="shared" si="0"/>
        <v>149311617</v>
      </c>
      <c r="R13" s="31">
        <f t="shared" si="0"/>
        <v>118093605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2586060084</v>
      </c>
      <c r="X13" s="31">
        <f t="shared" si="0"/>
        <v>1807658211</v>
      </c>
      <c r="Y13" s="31">
        <f t="shared" si="0"/>
        <v>778401873</v>
      </c>
      <c r="Z13" s="32">
        <f>+IF(X13&lt;&gt;0,+(Y13/X13)*100,0)</f>
        <v>43.061341367701729</v>
      </c>
      <c r="AA13" s="33">
        <f>SUM(AA6:AA12)</f>
        <v>2807097088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10118407210</v>
      </c>
      <c r="D17" s="18"/>
      <c r="E17" s="19">
        <v>2695249896</v>
      </c>
      <c r="F17" s="20">
        <v>10637019057</v>
      </c>
      <c r="G17" s="24">
        <v>2447837826</v>
      </c>
      <c r="H17" s="24">
        <v>147399389</v>
      </c>
      <c r="I17" s="24">
        <v>7483489810</v>
      </c>
      <c r="J17" s="20">
        <v>10078727025</v>
      </c>
      <c r="K17" s="24">
        <v>145628434</v>
      </c>
      <c r="L17" s="24">
        <v>109098753</v>
      </c>
      <c r="M17" s="20">
        <v>129487505</v>
      </c>
      <c r="N17" s="24">
        <v>384214692</v>
      </c>
      <c r="O17" s="24">
        <v>46696392</v>
      </c>
      <c r="P17" s="24">
        <v>71106800</v>
      </c>
      <c r="Q17" s="20">
        <v>77302668</v>
      </c>
      <c r="R17" s="24">
        <v>195105860</v>
      </c>
      <c r="S17" s="24"/>
      <c r="T17" s="20"/>
      <c r="U17" s="24"/>
      <c r="V17" s="24"/>
      <c r="W17" s="24">
        <v>10658047577</v>
      </c>
      <c r="X17" s="20">
        <v>2793217261</v>
      </c>
      <c r="Y17" s="24">
        <v>7864830316</v>
      </c>
      <c r="Z17" s="25">
        <v>281.56887134459106</v>
      </c>
      <c r="AA17" s="26">
        <v>10637019057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-4104952</v>
      </c>
      <c r="D21" s="18"/>
      <c r="E21" s="19">
        <v>1141699</v>
      </c>
      <c r="F21" s="20">
        <v>-178982</v>
      </c>
      <c r="G21" s="20">
        <v>158665</v>
      </c>
      <c r="H21" s="20">
        <v>-48050</v>
      </c>
      <c r="I21" s="20">
        <v>-4489695</v>
      </c>
      <c r="J21" s="20">
        <v>-4379080</v>
      </c>
      <c r="K21" s="20">
        <v>-137832</v>
      </c>
      <c r="L21" s="20">
        <v>-48993</v>
      </c>
      <c r="M21" s="20">
        <v>-48995</v>
      </c>
      <c r="N21" s="20">
        <v>-235820</v>
      </c>
      <c r="O21" s="20">
        <v>-48995</v>
      </c>
      <c r="P21" s="20">
        <v>-199784</v>
      </c>
      <c r="Q21" s="20">
        <v>321144</v>
      </c>
      <c r="R21" s="20">
        <v>72365</v>
      </c>
      <c r="S21" s="20"/>
      <c r="T21" s="20"/>
      <c r="U21" s="20"/>
      <c r="V21" s="20"/>
      <c r="W21" s="20">
        <v>-4542535</v>
      </c>
      <c r="X21" s="20">
        <v>-2080485</v>
      </c>
      <c r="Y21" s="20">
        <v>-2462050</v>
      </c>
      <c r="Z21" s="21">
        <v>118.34019471421327</v>
      </c>
      <c r="AA21" s="22">
        <v>-178982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>
        <v>-22702</v>
      </c>
      <c r="H22" s="20"/>
      <c r="I22" s="20">
        <v>-1040531</v>
      </c>
      <c r="J22" s="20">
        <v>-1063233</v>
      </c>
      <c r="K22" s="20">
        <v>-18424</v>
      </c>
      <c r="L22" s="20">
        <v>-2864</v>
      </c>
      <c r="M22" s="20">
        <v>-1180</v>
      </c>
      <c r="N22" s="20">
        <v>-22468</v>
      </c>
      <c r="O22" s="20">
        <v>-42257</v>
      </c>
      <c r="P22" s="20">
        <v>-21126</v>
      </c>
      <c r="Q22" s="20">
        <v>-4967</v>
      </c>
      <c r="R22" s="20">
        <v>-68350</v>
      </c>
      <c r="S22" s="20"/>
      <c r="T22" s="20"/>
      <c r="U22" s="20"/>
      <c r="V22" s="20"/>
      <c r="W22" s="20">
        <v>-1154051</v>
      </c>
      <c r="X22" s="20">
        <v>-1032000</v>
      </c>
      <c r="Y22" s="20">
        <v>-122051</v>
      </c>
      <c r="Z22" s="21">
        <v>11.826647286821705</v>
      </c>
      <c r="AA22" s="22">
        <v>-1032000</v>
      </c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10113184708</v>
      </c>
      <c r="D25" s="29">
        <f t="shared" ref="D25:Y25" si="1">SUM(D15:D24)</f>
        <v>0</v>
      </c>
      <c r="E25" s="35">
        <f t="shared" si="1"/>
        <v>2696391595</v>
      </c>
      <c r="F25" s="36">
        <f t="shared" si="1"/>
        <v>10635722525</v>
      </c>
      <c r="G25" s="36">
        <f t="shared" si="1"/>
        <v>2447973789</v>
      </c>
      <c r="H25" s="36">
        <f t="shared" si="1"/>
        <v>147351339</v>
      </c>
      <c r="I25" s="36">
        <f t="shared" si="1"/>
        <v>7477874034</v>
      </c>
      <c r="J25" s="36">
        <f t="shared" si="1"/>
        <v>10073199162</v>
      </c>
      <c r="K25" s="36">
        <f t="shared" si="1"/>
        <v>145472178</v>
      </c>
      <c r="L25" s="36">
        <f t="shared" si="1"/>
        <v>109046896</v>
      </c>
      <c r="M25" s="36">
        <f t="shared" si="1"/>
        <v>129437330</v>
      </c>
      <c r="N25" s="36">
        <f t="shared" si="1"/>
        <v>383956404</v>
      </c>
      <c r="O25" s="36">
        <f t="shared" si="1"/>
        <v>46605140</v>
      </c>
      <c r="P25" s="36">
        <f t="shared" si="1"/>
        <v>70885890</v>
      </c>
      <c r="Q25" s="36">
        <f t="shared" si="1"/>
        <v>77618845</v>
      </c>
      <c r="R25" s="36">
        <f t="shared" si="1"/>
        <v>195109875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10652265441</v>
      </c>
      <c r="X25" s="36">
        <f t="shared" si="1"/>
        <v>2790002803</v>
      </c>
      <c r="Y25" s="36">
        <f t="shared" si="1"/>
        <v>7862262638</v>
      </c>
      <c r="Z25" s="37">
        <f>+IF(X25&lt;&gt;0,+(Y25/X25)*100,0)</f>
        <v>281.80124512943007</v>
      </c>
      <c r="AA25" s="38">
        <f>SUM(AA15:AA24)</f>
        <v>10635722525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12115424266</v>
      </c>
      <c r="D26" s="29">
        <f>+D13+D25</f>
        <v>0</v>
      </c>
      <c r="E26" s="30">
        <f t="shared" si="2"/>
        <v>5180174191</v>
      </c>
      <c r="F26" s="31">
        <f t="shared" si="2"/>
        <v>13442819613</v>
      </c>
      <c r="G26" s="31">
        <f t="shared" si="2"/>
        <v>3679762068</v>
      </c>
      <c r="H26" s="31">
        <f t="shared" si="2"/>
        <v>-11947621</v>
      </c>
      <c r="I26" s="31">
        <f t="shared" si="2"/>
        <v>8376934271</v>
      </c>
      <c r="J26" s="31">
        <f t="shared" si="2"/>
        <v>12044748718</v>
      </c>
      <c r="K26" s="31">
        <f t="shared" si="2"/>
        <v>263513904</v>
      </c>
      <c r="L26" s="31">
        <f t="shared" si="2"/>
        <v>46088634</v>
      </c>
      <c r="M26" s="31">
        <f t="shared" si="2"/>
        <v>570770789</v>
      </c>
      <c r="N26" s="31">
        <f t="shared" si="2"/>
        <v>880373327</v>
      </c>
      <c r="O26" s="31">
        <f t="shared" si="2"/>
        <v>10313876</v>
      </c>
      <c r="P26" s="31">
        <f t="shared" si="2"/>
        <v>75959142</v>
      </c>
      <c r="Q26" s="31">
        <f t="shared" si="2"/>
        <v>226930462</v>
      </c>
      <c r="R26" s="31">
        <f t="shared" si="2"/>
        <v>313203480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13238325525</v>
      </c>
      <c r="X26" s="31">
        <f t="shared" si="2"/>
        <v>4597661014</v>
      </c>
      <c r="Y26" s="31">
        <f t="shared" si="2"/>
        <v>8640664511</v>
      </c>
      <c r="Z26" s="32">
        <f>+IF(X26&lt;&gt;0,+(Y26/X26)*100,0)</f>
        <v>187.93609369392277</v>
      </c>
      <c r="AA26" s="33">
        <f>+AA13+AA25</f>
        <v>13442819613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35692656</v>
      </c>
      <c r="D30" s="18"/>
      <c r="E30" s="19">
        <v>6459156</v>
      </c>
      <c r="F30" s="20">
        <v>15043511</v>
      </c>
      <c r="G30" s="20">
        <v>1475736</v>
      </c>
      <c r="H30" s="20"/>
      <c r="I30" s="20">
        <v>13399660</v>
      </c>
      <c r="J30" s="20">
        <v>14875396</v>
      </c>
      <c r="K30" s="20"/>
      <c r="L30" s="20"/>
      <c r="M30" s="20">
        <v>20103120</v>
      </c>
      <c r="N30" s="20">
        <v>20103120</v>
      </c>
      <c r="O30" s="20"/>
      <c r="P30" s="20"/>
      <c r="Q30" s="20"/>
      <c r="R30" s="20"/>
      <c r="S30" s="20"/>
      <c r="T30" s="20"/>
      <c r="U30" s="20"/>
      <c r="V30" s="20"/>
      <c r="W30" s="20">
        <v>34978516</v>
      </c>
      <c r="X30" s="20">
        <v>14187143</v>
      </c>
      <c r="Y30" s="20">
        <v>20791373</v>
      </c>
      <c r="Z30" s="21">
        <v>146.55081012434991</v>
      </c>
      <c r="AA30" s="22">
        <v>15043511</v>
      </c>
    </row>
    <row r="31" spans="1:27" x14ac:dyDescent="0.25">
      <c r="A31" s="23" t="s">
        <v>58</v>
      </c>
      <c r="B31" s="39" t="s">
        <v>32</v>
      </c>
      <c r="C31" s="18">
        <v>39798225</v>
      </c>
      <c r="D31" s="18"/>
      <c r="E31" s="19">
        <v>7215922</v>
      </c>
      <c r="F31" s="20">
        <v>21617966</v>
      </c>
      <c r="G31" s="20">
        <v>3871352</v>
      </c>
      <c r="H31" s="20">
        <v>706558</v>
      </c>
      <c r="I31" s="20">
        <v>36672960</v>
      </c>
      <c r="J31" s="20">
        <v>41250870</v>
      </c>
      <c r="K31" s="20">
        <v>774959</v>
      </c>
      <c r="L31" s="20">
        <v>464375</v>
      </c>
      <c r="M31" s="20">
        <v>62920</v>
      </c>
      <c r="N31" s="20">
        <v>1302254</v>
      </c>
      <c r="O31" s="20">
        <v>-1560864</v>
      </c>
      <c r="P31" s="20">
        <v>249851</v>
      </c>
      <c r="Q31" s="20">
        <v>226163</v>
      </c>
      <c r="R31" s="20">
        <v>-1084850</v>
      </c>
      <c r="S31" s="20"/>
      <c r="T31" s="20"/>
      <c r="U31" s="20"/>
      <c r="V31" s="20"/>
      <c r="W31" s="20">
        <v>41468274</v>
      </c>
      <c r="X31" s="20">
        <v>16558328</v>
      </c>
      <c r="Y31" s="20">
        <v>24909946</v>
      </c>
      <c r="Z31" s="21">
        <v>150.43756833419414</v>
      </c>
      <c r="AA31" s="22">
        <v>21617966</v>
      </c>
    </row>
    <row r="32" spans="1:27" x14ac:dyDescent="0.25">
      <c r="A32" s="23" t="s">
        <v>59</v>
      </c>
      <c r="B32" s="17" t="s">
        <v>32</v>
      </c>
      <c r="C32" s="18">
        <v>294032994</v>
      </c>
      <c r="D32" s="18"/>
      <c r="E32" s="19">
        <v>1138341924</v>
      </c>
      <c r="F32" s="20">
        <v>1633952091</v>
      </c>
      <c r="G32" s="20">
        <v>-26702724</v>
      </c>
      <c r="H32" s="20">
        <v>-271677398</v>
      </c>
      <c r="I32" s="20">
        <v>668503502</v>
      </c>
      <c r="J32" s="20">
        <v>370123380</v>
      </c>
      <c r="K32" s="20">
        <v>227836612</v>
      </c>
      <c r="L32" s="20">
        <v>-103676472</v>
      </c>
      <c r="M32" s="20">
        <v>312133868</v>
      </c>
      <c r="N32" s="20">
        <v>436294008</v>
      </c>
      <c r="O32" s="20">
        <v>-288999303</v>
      </c>
      <c r="P32" s="20">
        <v>-33782381</v>
      </c>
      <c r="Q32" s="20">
        <v>-168152300</v>
      </c>
      <c r="R32" s="20">
        <v>-490933984</v>
      </c>
      <c r="S32" s="20"/>
      <c r="T32" s="20"/>
      <c r="U32" s="20"/>
      <c r="V32" s="20"/>
      <c r="W32" s="20">
        <v>315483404</v>
      </c>
      <c r="X32" s="20">
        <v>1100749492</v>
      </c>
      <c r="Y32" s="20">
        <v>-785266088</v>
      </c>
      <c r="Z32" s="21">
        <v>-71.339218751145239</v>
      </c>
      <c r="AA32" s="22">
        <v>1633952091</v>
      </c>
    </row>
    <row r="33" spans="1:27" x14ac:dyDescent="0.25">
      <c r="A33" s="23" t="s">
        <v>60</v>
      </c>
      <c r="B33" s="17" t="s">
        <v>32</v>
      </c>
      <c r="C33" s="18">
        <v>-57956804</v>
      </c>
      <c r="D33" s="18"/>
      <c r="E33" s="19">
        <v>-384782102</v>
      </c>
      <c r="F33" s="20">
        <v>-476725064</v>
      </c>
      <c r="G33" s="20">
        <v>39774404</v>
      </c>
      <c r="H33" s="20">
        <v>-11767088</v>
      </c>
      <c r="I33" s="20">
        <v>3012256</v>
      </c>
      <c r="J33" s="20">
        <v>31019572</v>
      </c>
      <c r="K33" s="20">
        <v>-54272318</v>
      </c>
      <c r="L33" s="20">
        <v>-19491230</v>
      </c>
      <c r="M33" s="20">
        <v>-46840373</v>
      </c>
      <c r="N33" s="20">
        <v>-120603921</v>
      </c>
      <c r="O33" s="20">
        <v>-16522316</v>
      </c>
      <c r="P33" s="20">
        <v>-30075631</v>
      </c>
      <c r="Q33" s="20">
        <v>7746864</v>
      </c>
      <c r="R33" s="20">
        <v>-38851083</v>
      </c>
      <c r="S33" s="20"/>
      <c r="T33" s="20"/>
      <c r="U33" s="20"/>
      <c r="V33" s="20"/>
      <c r="W33" s="20">
        <v>-128435432</v>
      </c>
      <c r="X33" s="20">
        <v>-339878374</v>
      </c>
      <c r="Y33" s="20">
        <v>211442942</v>
      </c>
      <c r="Z33" s="21">
        <v>-62.211355053734607</v>
      </c>
      <c r="AA33" s="22">
        <v>-476725064</v>
      </c>
    </row>
    <row r="34" spans="1:27" x14ac:dyDescent="0.25">
      <c r="A34" s="23" t="s">
        <v>61</v>
      </c>
      <c r="B34" s="17" t="s">
        <v>32</v>
      </c>
      <c r="C34" s="18">
        <v>128213952</v>
      </c>
      <c r="D34" s="18"/>
      <c r="E34" s="19">
        <v>6299601</v>
      </c>
      <c r="F34" s="20">
        <v>129483057</v>
      </c>
      <c r="G34" s="20">
        <v>2054066</v>
      </c>
      <c r="H34" s="20">
        <v>271817</v>
      </c>
      <c r="I34" s="20">
        <v>125253966</v>
      </c>
      <c r="J34" s="20">
        <v>127579849</v>
      </c>
      <c r="K34" s="20">
        <v>105667</v>
      </c>
      <c r="L34" s="20">
        <v>27614</v>
      </c>
      <c r="M34" s="20">
        <v>105667</v>
      </c>
      <c r="N34" s="20">
        <v>238948</v>
      </c>
      <c r="O34" s="20">
        <v>105667</v>
      </c>
      <c r="P34" s="20">
        <v>107802</v>
      </c>
      <c r="Q34" s="20">
        <v>111539</v>
      </c>
      <c r="R34" s="20">
        <v>325008</v>
      </c>
      <c r="S34" s="20"/>
      <c r="T34" s="20"/>
      <c r="U34" s="20"/>
      <c r="V34" s="20"/>
      <c r="W34" s="20">
        <v>128143805</v>
      </c>
      <c r="X34" s="20">
        <v>3080401</v>
      </c>
      <c r="Y34" s="20">
        <v>125063404</v>
      </c>
      <c r="Z34" s="21">
        <v>4059.9715426660359</v>
      </c>
      <c r="AA34" s="22">
        <v>129483057</v>
      </c>
    </row>
    <row r="35" spans="1:27" x14ac:dyDescent="0.25">
      <c r="A35" s="23" t="s">
        <v>39</v>
      </c>
      <c r="B35" s="17" t="s">
        <v>32</v>
      </c>
      <c r="C35" s="18">
        <v>137916971</v>
      </c>
      <c r="D35" s="18"/>
      <c r="E35" s="19">
        <v>38705648</v>
      </c>
      <c r="F35" s="20">
        <v>2540260</v>
      </c>
      <c r="G35" s="20">
        <v>25143132</v>
      </c>
      <c r="H35" s="20">
        <v>-9052556</v>
      </c>
      <c r="I35" s="20">
        <v>-4600063</v>
      </c>
      <c r="J35" s="20">
        <v>11490513</v>
      </c>
      <c r="K35" s="20">
        <v>2368762</v>
      </c>
      <c r="L35" s="20">
        <v>15867687</v>
      </c>
      <c r="M35" s="20">
        <v>16482210</v>
      </c>
      <c r="N35" s="20">
        <v>34718659</v>
      </c>
      <c r="O35" s="20">
        <v>-14513659</v>
      </c>
      <c r="P35" s="20">
        <v>-7363381</v>
      </c>
      <c r="Q35" s="20">
        <v>-6020660</v>
      </c>
      <c r="R35" s="20">
        <v>-27897700</v>
      </c>
      <c r="S35" s="20"/>
      <c r="T35" s="20"/>
      <c r="U35" s="20"/>
      <c r="V35" s="20"/>
      <c r="W35" s="20">
        <v>18311472</v>
      </c>
      <c r="X35" s="20">
        <v>-827990</v>
      </c>
      <c r="Y35" s="20">
        <v>19139462</v>
      </c>
      <c r="Z35" s="21">
        <v>-2311.5571444099564</v>
      </c>
      <c r="AA35" s="22">
        <v>2540260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577697994</v>
      </c>
      <c r="D37" s="29">
        <f t="shared" ref="D37:Y37" si="3">SUM(D29:D36)</f>
        <v>0</v>
      </c>
      <c r="E37" s="30">
        <f t="shared" si="3"/>
        <v>812240149</v>
      </c>
      <c r="F37" s="31">
        <f t="shared" si="3"/>
        <v>1325911821</v>
      </c>
      <c r="G37" s="31">
        <f t="shared" si="3"/>
        <v>45615966</v>
      </c>
      <c r="H37" s="31">
        <f t="shared" si="3"/>
        <v>-291518667</v>
      </c>
      <c r="I37" s="31">
        <f t="shared" si="3"/>
        <v>842242281</v>
      </c>
      <c r="J37" s="31">
        <f t="shared" si="3"/>
        <v>596339580</v>
      </c>
      <c r="K37" s="31">
        <f t="shared" si="3"/>
        <v>176813682</v>
      </c>
      <c r="L37" s="31">
        <f t="shared" si="3"/>
        <v>-106808026</v>
      </c>
      <c r="M37" s="31">
        <f t="shared" si="3"/>
        <v>302047412</v>
      </c>
      <c r="N37" s="31">
        <f t="shared" si="3"/>
        <v>372053068</v>
      </c>
      <c r="O37" s="31">
        <f t="shared" si="3"/>
        <v>-321490475</v>
      </c>
      <c r="P37" s="31">
        <f t="shared" si="3"/>
        <v>-70863740</v>
      </c>
      <c r="Q37" s="31">
        <f t="shared" si="3"/>
        <v>-166088394</v>
      </c>
      <c r="R37" s="31">
        <f t="shared" si="3"/>
        <v>-558442609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409950039</v>
      </c>
      <c r="X37" s="31">
        <f t="shared" si="3"/>
        <v>793869000</v>
      </c>
      <c r="Y37" s="31">
        <f t="shared" si="3"/>
        <v>-383918961</v>
      </c>
      <c r="Z37" s="32">
        <f>+IF(X37&lt;&gt;0,+(Y37/X37)*100,0)</f>
        <v>-48.360492852095241</v>
      </c>
      <c r="AA37" s="33">
        <f>SUM(AA29:AA36)</f>
        <v>1325911821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127727310</v>
      </c>
      <c r="D39" s="18"/>
      <c r="E39" s="19">
        <v>14055796</v>
      </c>
      <c r="F39" s="20">
        <v>126310884</v>
      </c>
      <c r="G39" s="20">
        <v>14320489</v>
      </c>
      <c r="H39" s="20"/>
      <c r="I39" s="20">
        <v>113406823</v>
      </c>
      <c r="J39" s="20">
        <v>127727312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127727312</v>
      </c>
      <c r="X39" s="20">
        <v>127897880</v>
      </c>
      <c r="Y39" s="20">
        <v>-170568</v>
      </c>
      <c r="Z39" s="21">
        <v>-0.13336264838791698</v>
      </c>
      <c r="AA39" s="22">
        <v>126310884</v>
      </c>
    </row>
    <row r="40" spans="1:27" x14ac:dyDescent="0.25">
      <c r="A40" s="23" t="s">
        <v>61</v>
      </c>
      <c r="B40" s="17" t="s">
        <v>32</v>
      </c>
      <c r="C40" s="18">
        <v>54463395</v>
      </c>
      <c r="D40" s="18"/>
      <c r="E40" s="19">
        <v>1342950</v>
      </c>
      <c r="F40" s="20">
        <v>195975074</v>
      </c>
      <c r="G40" s="20">
        <v>1480575</v>
      </c>
      <c r="H40" s="20">
        <v>10285</v>
      </c>
      <c r="I40" s="20">
        <v>194388433</v>
      </c>
      <c r="J40" s="20">
        <v>195879293</v>
      </c>
      <c r="K40" s="20">
        <v>10285</v>
      </c>
      <c r="L40" s="20">
        <v>10285</v>
      </c>
      <c r="M40" s="20">
        <v>10285</v>
      </c>
      <c r="N40" s="20">
        <v>30855</v>
      </c>
      <c r="O40" s="20">
        <v>10285</v>
      </c>
      <c r="P40" s="20">
        <v>10579</v>
      </c>
      <c r="Q40" s="20">
        <v>11092</v>
      </c>
      <c r="R40" s="20">
        <v>31956</v>
      </c>
      <c r="S40" s="20"/>
      <c r="T40" s="20"/>
      <c r="U40" s="20"/>
      <c r="V40" s="20"/>
      <c r="W40" s="20">
        <v>195942104</v>
      </c>
      <c r="X40" s="20">
        <v>1470290</v>
      </c>
      <c r="Y40" s="20">
        <v>194471814</v>
      </c>
      <c r="Z40" s="21">
        <v>13226.765740092091</v>
      </c>
      <c r="AA40" s="22">
        <v>195975074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142822913</v>
      </c>
      <c r="D42" s="18"/>
      <c r="E42" s="19">
        <v>4690042</v>
      </c>
      <c r="F42" s="20">
        <v>4485654</v>
      </c>
      <c r="G42" s="20">
        <v>2515986</v>
      </c>
      <c r="H42" s="20">
        <v>33516</v>
      </c>
      <c r="I42" s="20">
        <v>33516</v>
      </c>
      <c r="J42" s="20">
        <v>2583018</v>
      </c>
      <c r="K42" s="20">
        <v>33516</v>
      </c>
      <c r="L42" s="20">
        <v>33516</v>
      </c>
      <c r="M42" s="20">
        <v>33516</v>
      </c>
      <c r="N42" s="20">
        <v>100548</v>
      </c>
      <c r="O42" s="20">
        <v>33516</v>
      </c>
      <c r="P42" s="20">
        <v>37809</v>
      </c>
      <c r="Q42" s="20">
        <v>45322</v>
      </c>
      <c r="R42" s="20">
        <v>116647</v>
      </c>
      <c r="S42" s="20"/>
      <c r="T42" s="20"/>
      <c r="U42" s="20"/>
      <c r="V42" s="20"/>
      <c r="W42" s="20">
        <v>2800213</v>
      </c>
      <c r="X42" s="20">
        <v>2843042</v>
      </c>
      <c r="Y42" s="20">
        <v>-42829</v>
      </c>
      <c r="Z42" s="21">
        <v>-1.5064497816071658</v>
      </c>
      <c r="AA42" s="22">
        <v>4485654</v>
      </c>
    </row>
    <row r="43" spans="1:27" x14ac:dyDescent="0.25">
      <c r="A43" s="27" t="s">
        <v>67</v>
      </c>
      <c r="B43" s="34" t="s">
        <v>32</v>
      </c>
      <c r="C43" s="29">
        <f>SUM(C39:C42)</f>
        <v>325013618</v>
      </c>
      <c r="D43" s="29">
        <f t="shared" ref="D43:Y43" si="4">SUM(D39:D42)</f>
        <v>0</v>
      </c>
      <c r="E43" s="35">
        <f t="shared" si="4"/>
        <v>20088788</v>
      </c>
      <c r="F43" s="36">
        <f t="shared" si="4"/>
        <v>326771612</v>
      </c>
      <c r="G43" s="36">
        <f t="shared" si="4"/>
        <v>18317050</v>
      </c>
      <c r="H43" s="36">
        <f t="shared" si="4"/>
        <v>43801</v>
      </c>
      <c r="I43" s="36">
        <f t="shared" si="4"/>
        <v>307828772</v>
      </c>
      <c r="J43" s="36">
        <f t="shared" si="4"/>
        <v>326189623</v>
      </c>
      <c r="K43" s="36">
        <f t="shared" si="4"/>
        <v>43801</v>
      </c>
      <c r="L43" s="36">
        <f t="shared" si="4"/>
        <v>43801</v>
      </c>
      <c r="M43" s="36">
        <f t="shared" si="4"/>
        <v>43801</v>
      </c>
      <c r="N43" s="36">
        <f t="shared" si="4"/>
        <v>131403</v>
      </c>
      <c r="O43" s="36">
        <f t="shared" si="4"/>
        <v>43801</v>
      </c>
      <c r="P43" s="36">
        <f t="shared" si="4"/>
        <v>48388</v>
      </c>
      <c r="Q43" s="36">
        <f t="shared" si="4"/>
        <v>56414</v>
      </c>
      <c r="R43" s="36">
        <f t="shared" si="4"/>
        <v>148603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326469629</v>
      </c>
      <c r="X43" s="36">
        <f t="shared" si="4"/>
        <v>132211212</v>
      </c>
      <c r="Y43" s="36">
        <f t="shared" si="4"/>
        <v>194258417</v>
      </c>
      <c r="Z43" s="37">
        <f>+IF(X43&lt;&gt;0,+(Y43/X43)*100,0)</f>
        <v>146.930365482165</v>
      </c>
      <c r="AA43" s="38">
        <f>SUM(AA39:AA42)</f>
        <v>326771612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902711612</v>
      </c>
      <c r="D44" s="29">
        <f>+D37+D43</f>
        <v>0</v>
      </c>
      <c r="E44" s="30">
        <f t="shared" si="5"/>
        <v>832328937</v>
      </c>
      <c r="F44" s="31">
        <f t="shared" si="5"/>
        <v>1652683433</v>
      </c>
      <c r="G44" s="31">
        <f t="shared" si="5"/>
        <v>63933016</v>
      </c>
      <c r="H44" s="31">
        <f t="shared" si="5"/>
        <v>-291474866</v>
      </c>
      <c r="I44" s="31">
        <f t="shared" si="5"/>
        <v>1150071053</v>
      </c>
      <c r="J44" s="31">
        <f t="shared" si="5"/>
        <v>922529203</v>
      </c>
      <c r="K44" s="31">
        <f t="shared" si="5"/>
        <v>176857483</v>
      </c>
      <c r="L44" s="31">
        <f t="shared" si="5"/>
        <v>-106764225</v>
      </c>
      <c r="M44" s="31">
        <f t="shared" si="5"/>
        <v>302091213</v>
      </c>
      <c r="N44" s="31">
        <f t="shared" si="5"/>
        <v>372184471</v>
      </c>
      <c r="O44" s="31">
        <f t="shared" si="5"/>
        <v>-321446674</v>
      </c>
      <c r="P44" s="31">
        <f t="shared" si="5"/>
        <v>-70815352</v>
      </c>
      <c r="Q44" s="31">
        <f t="shared" si="5"/>
        <v>-166031980</v>
      </c>
      <c r="R44" s="31">
        <f t="shared" si="5"/>
        <v>-558294006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736419668</v>
      </c>
      <c r="X44" s="31">
        <f t="shared" si="5"/>
        <v>926080212</v>
      </c>
      <c r="Y44" s="31">
        <f t="shared" si="5"/>
        <v>-189660544</v>
      </c>
      <c r="Z44" s="32">
        <f>+IF(X44&lt;&gt;0,+(Y44/X44)*100,0)</f>
        <v>-20.479926203195884</v>
      </c>
      <c r="AA44" s="33">
        <f>+AA37+AA43</f>
        <v>1652683433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11212712654</v>
      </c>
      <c r="D45" s="42">
        <f t="shared" si="6"/>
        <v>0</v>
      </c>
      <c r="E45" s="43">
        <f t="shared" si="6"/>
        <v>4347845254</v>
      </c>
      <c r="F45" s="44">
        <f t="shared" si="6"/>
        <v>11790136180</v>
      </c>
      <c r="G45" s="44">
        <f t="shared" si="6"/>
        <v>3615829052</v>
      </c>
      <c r="H45" s="44">
        <f t="shared" si="6"/>
        <v>279527245</v>
      </c>
      <c r="I45" s="44">
        <f t="shared" si="6"/>
        <v>7226863218</v>
      </c>
      <c r="J45" s="44">
        <f t="shared" si="6"/>
        <v>11122219515</v>
      </c>
      <c r="K45" s="44">
        <f t="shared" si="6"/>
        <v>86656421</v>
      </c>
      <c r="L45" s="44">
        <f t="shared" si="6"/>
        <v>152852859</v>
      </c>
      <c r="M45" s="44">
        <f t="shared" si="6"/>
        <v>268679576</v>
      </c>
      <c r="N45" s="44">
        <f t="shared" si="6"/>
        <v>508188856</v>
      </c>
      <c r="O45" s="44">
        <f t="shared" si="6"/>
        <v>331760550</v>
      </c>
      <c r="P45" s="44">
        <f t="shared" si="6"/>
        <v>146774494</v>
      </c>
      <c r="Q45" s="44">
        <f t="shared" si="6"/>
        <v>392962442</v>
      </c>
      <c r="R45" s="44">
        <f t="shared" si="6"/>
        <v>871497486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12501905857</v>
      </c>
      <c r="X45" s="44">
        <f t="shared" si="6"/>
        <v>3671580802</v>
      </c>
      <c r="Y45" s="44">
        <f t="shared" si="6"/>
        <v>8830325055</v>
      </c>
      <c r="Z45" s="45">
        <f>+IF(X45&lt;&gt;0,+(Y45/X45)*100,0)</f>
        <v>240.50471802744764</v>
      </c>
      <c r="AA45" s="46">
        <f>+AA26-AA44</f>
        <v>11790136180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8427310533</v>
      </c>
      <c r="D47" s="18"/>
      <c r="E47" s="19">
        <v>598681738</v>
      </c>
      <c r="F47" s="20">
        <v>9726300693</v>
      </c>
      <c r="G47" s="20">
        <v>381999387</v>
      </c>
      <c r="H47" s="20">
        <v>-11003899</v>
      </c>
      <c r="I47" s="20">
        <v>9045489614</v>
      </c>
      <c r="J47" s="20">
        <v>9416485102</v>
      </c>
      <c r="K47" s="20">
        <v>119515201</v>
      </c>
      <c r="L47" s="20">
        <v>27910092</v>
      </c>
      <c r="M47" s="20">
        <v>68327998</v>
      </c>
      <c r="N47" s="20">
        <v>215753291</v>
      </c>
      <c r="O47" s="20">
        <v>32856155</v>
      </c>
      <c r="P47" s="20">
        <v>58218522</v>
      </c>
      <c r="Q47" s="20">
        <v>58792461</v>
      </c>
      <c r="R47" s="20">
        <v>149867138</v>
      </c>
      <c r="S47" s="20"/>
      <c r="T47" s="20"/>
      <c r="U47" s="20"/>
      <c r="V47" s="20"/>
      <c r="W47" s="20">
        <v>9782105531</v>
      </c>
      <c r="X47" s="20">
        <v>816869691</v>
      </c>
      <c r="Y47" s="20">
        <v>8965235840</v>
      </c>
      <c r="Z47" s="47">
        <v>1097.5111377954161</v>
      </c>
      <c r="AA47" s="22">
        <v>9726300693</v>
      </c>
    </row>
    <row r="48" spans="1:27" x14ac:dyDescent="0.25">
      <c r="A48" s="23" t="s">
        <v>73</v>
      </c>
      <c r="B48" s="17" t="s">
        <v>32</v>
      </c>
      <c r="C48" s="18">
        <v>88956247</v>
      </c>
      <c r="D48" s="18"/>
      <c r="E48" s="19">
        <v>4698675</v>
      </c>
      <c r="F48" s="20">
        <v>62608272</v>
      </c>
      <c r="G48" s="20">
        <v>15297376</v>
      </c>
      <c r="H48" s="20">
        <v>14754031</v>
      </c>
      <c r="I48" s="20">
        <v>22233644</v>
      </c>
      <c r="J48" s="20">
        <v>52285051</v>
      </c>
      <c r="K48" s="20">
        <v>28347492</v>
      </c>
      <c r="L48" s="20"/>
      <c r="M48" s="20"/>
      <c r="N48" s="20">
        <v>28347492</v>
      </c>
      <c r="O48" s="20"/>
      <c r="P48" s="20">
        <v>-721546</v>
      </c>
      <c r="Q48" s="20">
        <v>-1928215</v>
      </c>
      <c r="R48" s="20">
        <v>-2649761</v>
      </c>
      <c r="S48" s="20"/>
      <c r="T48" s="20"/>
      <c r="U48" s="20"/>
      <c r="V48" s="20"/>
      <c r="W48" s="20">
        <v>77982782</v>
      </c>
      <c r="X48" s="20">
        <v>15854493</v>
      </c>
      <c r="Y48" s="20">
        <v>62128289</v>
      </c>
      <c r="Z48" s="47">
        <v>391.86550462383127</v>
      </c>
      <c r="AA48" s="22">
        <v>62608272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8516266780</v>
      </c>
      <c r="D50" s="50">
        <f t="shared" ref="D50:Y50" si="7">SUM(D47:D49)</f>
        <v>0</v>
      </c>
      <c r="E50" s="51">
        <f t="shared" si="7"/>
        <v>603380413</v>
      </c>
      <c r="F50" s="52">
        <f t="shared" si="7"/>
        <v>9788908965</v>
      </c>
      <c r="G50" s="52">
        <f t="shared" si="7"/>
        <v>397296763</v>
      </c>
      <c r="H50" s="52">
        <f t="shared" si="7"/>
        <v>3750132</v>
      </c>
      <c r="I50" s="52">
        <f t="shared" si="7"/>
        <v>9067723258</v>
      </c>
      <c r="J50" s="52">
        <f t="shared" si="7"/>
        <v>9468770153</v>
      </c>
      <c r="K50" s="52">
        <f t="shared" si="7"/>
        <v>147862693</v>
      </c>
      <c r="L50" s="52">
        <f t="shared" si="7"/>
        <v>27910092</v>
      </c>
      <c r="M50" s="52">
        <f t="shared" si="7"/>
        <v>68327998</v>
      </c>
      <c r="N50" s="52">
        <f t="shared" si="7"/>
        <v>244100783</v>
      </c>
      <c r="O50" s="52">
        <f t="shared" si="7"/>
        <v>32856155</v>
      </c>
      <c r="P50" s="52">
        <f t="shared" si="7"/>
        <v>57496976</v>
      </c>
      <c r="Q50" s="52">
        <f t="shared" si="7"/>
        <v>56864246</v>
      </c>
      <c r="R50" s="52">
        <f t="shared" si="7"/>
        <v>147217377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9860088313</v>
      </c>
      <c r="X50" s="52">
        <f t="shared" si="7"/>
        <v>832724184</v>
      </c>
      <c r="Y50" s="52">
        <f t="shared" si="7"/>
        <v>9027364129</v>
      </c>
      <c r="Z50" s="53">
        <f>+IF(X50&lt;&gt;0,+(Y50/X50)*100,0)</f>
        <v>1084.0761325841354</v>
      </c>
      <c r="AA50" s="54">
        <f>SUM(AA47:AA49)</f>
        <v>9788908965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858427463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>
        <v>59628714</v>
      </c>
      <c r="L7" s="20">
        <v>-93090565</v>
      </c>
      <c r="M7" s="20">
        <v>445878959</v>
      </c>
      <c r="N7" s="20">
        <v>412417108</v>
      </c>
      <c r="O7" s="20">
        <v>-129088118</v>
      </c>
      <c r="P7" s="20">
        <v>-65397144</v>
      </c>
      <c r="Q7" s="20">
        <v>-39649429</v>
      </c>
      <c r="R7" s="20">
        <v>-234134691</v>
      </c>
      <c r="S7" s="20"/>
      <c r="T7" s="20"/>
      <c r="U7" s="20"/>
      <c r="V7" s="20"/>
      <c r="W7" s="20">
        <v>1209645241</v>
      </c>
      <c r="X7" s="20"/>
      <c r="Y7" s="20">
        <v>1209645241</v>
      </c>
      <c r="Z7" s="21"/>
      <c r="AA7" s="22">
        <v>858427463</v>
      </c>
    </row>
    <row r="8" spans="1:27" x14ac:dyDescent="0.25">
      <c r="A8" s="23" t="s">
        <v>36</v>
      </c>
      <c r="B8" s="17" t="s">
        <v>32</v>
      </c>
      <c r="C8" s="18">
        <v>4780939</v>
      </c>
      <c r="D8" s="18"/>
      <c r="E8" s="19"/>
      <c r="F8" s="20">
        <v>-228313433</v>
      </c>
      <c r="G8" s="20">
        <v>678</v>
      </c>
      <c r="H8" s="20">
        <v>3629</v>
      </c>
      <c r="I8" s="20">
        <v>-228311408</v>
      </c>
      <c r="J8" s="20">
        <v>-228307101</v>
      </c>
      <c r="K8" s="20">
        <v>3095</v>
      </c>
      <c r="L8" s="20">
        <v>3163</v>
      </c>
      <c r="M8" s="20">
        <v>4124</v>
      </c>
      <c r="N8" s="20">
        <v>10382</v>
      </c>
      <c r="O8" s="20">
        <v>3248</v>
      </c>
      <c r="P8" s="20">
        <v>3799</v>
      </c>
      <c r="Q8" s="20">
        <v>2930</v>
      </c>
      <c r="R8" s="20">
        <v>9977</v>
      </c>
      <c r="S8" s="20"/>
      <c r="T8" s="20"/>
      <c r="U8" s="20"/>
      <c r="V8" s="20"/>
      <c r="W8" s="20">
        <v>-228286742</v>
      </c>
      <c r="X8" s="20"/>
      <c r="Y8" s="20">
        <v>-228286742</v>
      </c>
      <c r="Z8" s="21"/>
      <c r="AA8" s="22">
        <v>-228313433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47028009</v>
      </c>
      <c r="G10" s="20"/>
      <c r="H10" s="20"/>
      <c r="I10" s="20">
        <v>41692099</v>
      </c>
      <c r="J10" s="20">
        <v>41692099</v>
      </c>
      <c r="K10" s="20">
        <v>4001246</v>
      </c>
      <c r="L10" s="20">
        <v>21714524</v>
      </c>
      <c r="M10" s="20">
        <v>-25100144</v>
      </c>
      <c r="N10" s="20">
        <v>615626</v>
      </c>
      <c r="O10" s="20"/>
      <c r="P10" s="20"/>
      <c r="Q10" s="20"/>
      <c r="R10" s="20"/>
      <c r="S10" s="20"/>
      <c r="T10" s="20"/>
      <c r="U10" s="20"/>
      <c r="V10" s="20"/>
      <c r="W10" s="20">
        <v>42307725</v>
      </c>
      <c r="X10" s="20"/>
      <c r="Y10" s="20">
        <v>42307725</v>
      </c>
      <c r="Z10" s="21"/>
      <c r="AA10" s="22">
        <v>47028009</v>
      </c>
    </row>
    <row r="11" spans="1:27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>
        <v>-579040</v>
      </c>
      <c r="L11" s="24">
        <v>1010172</v>
      </c>
      <c r="M11" s="20">
        <v>238849</v>
      </c>
      <c r="N11" s="24">
        <v>669981</v>
      </c>
      <c r="O11" s="24">
        <v>-319700</v>
      </c>
      <c r="P11" s="24">
        <v>491246</v>
      </c>
      <c r="Q11" s="20">
        <v>-81743</v>
      </c>
      <c r="R11" s="24">
        <v>89803</v>
      </c>
      <c r="S11" s="24"/>
      <c r="T11" s="20"/>
      <c r="U11" s="24"/>
      <c r="V11" s="24"/>
      <c r="W11" s="24">
        <v>-33591793</v>
      </c>
      <c r="X11" s="20"/>
      <c r="Y11" s="24">
        <v>-33591793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677142039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63054015</v>
      </c>
      <c r="L13" s="31">
        <f t="shared" si="0"/>
        <v>-70362706</v>
      </c>
      <c r="M13" s="31">
        <f t="shared" si="0"/>
        <v>421021788</v>
      </c>
      <c r="N13" s="31">
        <f t="shared" si="0"/>
        <v>413713097</v>
      </c>
      <c r="O13" s="31">
        <f t="shared" si="0"/>
        <v>-129404570</v>
      </c>
      <c r="P13" s="31">
        <f t="shared" si="0"/>
        <v>-64902099</v>
      </c>
      <c r="Q13" s="31">
        <f t="shared" si="0"/>
        <v>-39728242</v>
      </c>
      <c r="R13" s="31">
        <f t="shared" si="0"/>
        <v>-234034911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990074431</v>
      </c>
      <c r="X13" s="31">
        <f t="shared" si="0"/>
        <v>0</v>
      </c>
      <c r="Y13" s="31">
        <f t="shared" si="0"/>
        <v>990074431</v>
      </c>
      <c r="Z13" s="32">
        <f>+IF(X13&lt;&gt;0,+(Y13/X13)*100,0)</f>
        <v>0</v>
      </c>
      <c r="AA13" s="33">
        <f>SUM(AA6:AA12)</f>
        <v>677142039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8173476175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>
        <v>50878998</v>
      </c>
      <c r="L17" s="24">
        <v>44302509</v>
      </c>
      <c r="M17" s="20">
        <v>61777424</v>
      </c>
      <c r="N17" s="24">
        <v>156958931</v>
      </c>
      <c r="O17" s="24">
        <v>4776911</v>
      </c>
      <c r="P17" s="24">
        <v>33021761</v>
      </c>
      <c r="Q17" s="20">
        <v>42278406</v>
      </c>
      <c r="R17" s="24">
        <v>80077078</v>
      </c>
      <c r="S17" s="24"/>
      <c r="T17" s="20"/>
      <c r="U17" s="24"/>
      <c r="V17" s="24"/>
      <c r="W17" s="24">
        <v>7536602165</v>
      </c>
      <c r="X17" s="20">
        <v>501621344</v>
      </c>
      <c r="Y17" s="24">
        <v>7034980821</v>
      </c>
      <c r="Z17" s="25">
        <v>1402.448461403588</v>
      </c>
      <c r="AA17" s="26">
        <v>8173476175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2549436</v>
      </c>
      <c r="G21" s="20">
        <v>-47850</v>
      </c>
      <c r="H21" s="20">
        <v>-47850</v>
      </c>
      <c r="I21" s="20">
        <v>2003775</v>
      </c>
      <c r="J21" s="20">
        <v>1908075</v>
      </c>
      <c r="K21" s="20">
        <v>-47850</v>
      </c>
      <c r="L21" s="20">
        <v>-47850</v>
      </c>
      <c r="M21" s="20">
        <v>-47850</v>
      </c>
      <c r="N21" s="20">
        <v>-143550</v>
      </c>
      <c r="O21" s="20">
        <v>-47850</v>
      </c>
      <c r="P21" s="20">
        <v>-47850</v>
      </c>
      <c r="Q21" s="20">
        <v>-47850</v>
      </c>
      <c r="R21" s="20">
        <v>-143550</v>
      </c>
      <c r="S21" s="20"/>
      <c r="T21" s="20"/>
      <c r="U21" s="20"/>
      <c r="V21" s="20"/>
      <c r="W21" s="20">
        <v>1620975</v>
      </c>
      <c r="X21" s="20">
        <v>922000</v>
      </c>
      <c r="Y21" s="20">
        <v>698975</v>
      </c>
      <c r="Z21" s="21">
        <v>75.810737527114966</v>
      </c>
      <c r="AA21" s="22">
        <v>2549436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8176042034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50831148</v>
      </c>
      <c r="L25" s="36">
        <f t="shared" si="1"/>
        <v>44254659</v>
      </c>
      <c r="M25" s="36">
        <f t="shared" si="1"/>
        <v>61729574</v>
      </c>
      <c r="N25" s="36">
        <f t="shared" si="1"/>
        <v>156815381</v>
      </c>
      <c r="O25" s="36">
        <f t="shared" si="1"/>
        <v>4729061</v>
      </c>
      <c r="P25" s="36">
        <f t="shared" si="1"/>
        <v>32973911</v>
      </c>
      <c r="Q25" s="36">
        <f t="shared" si="1"/>
        <v>42230556</v>
      </c>
      <c r="R25" s="36">
        <f t="shared" si="1"/>
        <v>79933528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7538239563</v>
      </c>
      <c r="X25" s="36">
        <f t="shared" si="1"/>
        <v>502543344</v>
      </c>
      <c r="Y25" s="36">
        <f t="shared" si="1"/>
        <v>7035696219</v>
      </c>
      <c r="Z25" s="37">
        <f>+IF(X25&lt;&gt;0,+(Y25/X25)*100,0)</f>
        <v>1400.0177901072748</v>
      </c>
      <c r="AA25" s="38">
        <f>SUM(AA15:AA24)</f>
        <v>8176042034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8853184073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113885163</v>
      </c>
      <c r="L26" s="31">
        <f t="shared" si="2"/>
        <v>-26108047</v>
      </c>
      <c r="M26" s="31">
        <f t="shared" si="2"/>
        <v>482751362</v>
      </c>
      <c r="N26" s="31">
        <f t="shared" si="2"/>
        <v>570528478</v>
      </c>
      <c r="O26" s="31">
        <f t="shared" si="2"/>
        <v>-124675509</v>
      </c>
      <c r="P26" s="31">
        <f t="shared" si="2"/>
        <v>-31928188</v>
      </c>
      <c r="Q26" s="31">
        <f t="shared" si="2"/>
        <v>2502314</v>
      </c>
      <c r="R26" s="31">
        <f t="shared" si="2"/>
        <v>-154101383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8528313994</v>
      </c>
      <c r="X26" s="31">
        <f t="shared" si="2"/>
        <v>502543344</v>
      </c>
      <c r="Y26" s="31">
        <f t="shared" si="2"/>
        <v>8025770650</v>
      </c>
      <c r="Z26" s="32">
        <f>+IF(X26&lt;&gt;0,+(Y26/X26)*100,0)</f>
        <v>1597.0305339473364</v>
      </c>
      <c r="AA26" s="33">
        <f>+AA13+AA25</f>
        <v>8853184073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4714410</v>
      </c>
      <c r="G31" s="20">
        <v>-355339</v>
      </c>
      <c r="H31" s="20">
        <v>579687</v>
      </c>
      <c r="I31" s="20">
        <v>25226057</v>
      </c>
      <c r="J31" s="20">
        <v>25450405</v>
      </c>
      <c r="K31" s="20">
        <v>655746</v>
      </c>
      <c r="L31" s="20">
        <v>348144</v>
      </c>
      <c r="M31" s="20">
        <v>-62136</v>
      </c>
      <c r="N31" s="20">
        <v>941754</v>
      </c>
      <c r="O31" s="20">
        <v>-1635283</v>
      </c>
      <c r="P31" s="20">
        <v>184193</v>
      </c>
      <c r="Q31" s="20">
        <v>113197</v>
      </c>
      <c r="R31" s="20">
        <v>-1337893</v>
      </c>
      <c r="S31" s="20"/>
      <c r="T31" s="20"/>
      <c r="U31" s="20"/>
      <c r="V31" s="20"/>
      <c r="W31" s="20">
        <v>25054266</v>
      </c>
      <c r="X31" s="20"/>
      <c r="Y31" s="20">
        <v>25054266</v>
      </c>
      <c r="Z31" s="21"/>
      <c r="AA31" s="22">
        <v>4714410</v>
      </c>
    </row>
    <row r="32" spans="1:27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>
        <v>353439129</v>
      </c>
      <c r="G32" s="20">
        <v>-44253873</v>
      </c>
      <c r="H32" s="20">
        <v>-278388508</v>
      </c>
      <c r="I32" s="20">
        <v>302100904</v>
      </c>
      <c r="J32" s="20">
        <v>-20541477</v>
      </c>
      <c r="K32" s="20">
        <v>76596104</v>
      </c>
      <c r="L32" s="20">
        <v>-161699368</v>
      </c>
      <c r="M32" s="20">
        <v>128879246</v>
      </c>
      <c r="N32" s="20">
        <v>43775982</v>
      </c>
      <c r="O32" s="20">
        <v>-299124082</v>
      </c>
      <c r="P32" s="20">
        <v>-92237340</v>
      </c>
      <c r="Q32" s="20">
        <v>-245159479</v>
      </c>
      <c r="R32" s="20">
        <v>-636520901</v>
      </c>
      <c r="S32" s="20"/>
      <c r="T32" s="20"/>
      <c r="U32" s="20"/>
      <c r="V32" s="20"/>
      <c r="W32" s="20">
        <v>-613286396</v>
      </c>
      <c r="X32" s="20"/>
      <c r="Y32" s="20">
        <v>-613286396</v>
      </c>
      <c r="Z32" s="21"/>
      <c r="AA32" s="22">
        <v>353439129</v>
      </c>
    </row>
    <row r="33" spans="1:27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>
        <v>29644</v>
      </c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-2184823</v>
      </c>
      <c r="N33" s="20">
        <v>-3639101</v>
      </c>
      <c r="O33" s="20">
        <v>6867779</v>
      </c>
      <c r="P33" s="20">
        <v>-132915</v>
      </c>
      <c r="Q33" s="20">
        <v>-817550</v>
      </c>
      <c r="R33" s="20">
        <v>5917314</v>
      </c>
      <c r="S33" s="20"/>
      <c r="T33" s="20"/>
      <c r="U33" s="20"/>
      <c r="V33" s="20"/>
      <c r="W33" s="20">
        <v>21218766</v>
      </c>
      <c r="X33" s="20"/>
      <c r="Y33" s="20">
        <v>21218766</v>
      </c>
      <c r="Z33" s="21"/>
      <c r="AA33" s="22">
        <v>29644</v>
      </c>
    </row>
    <row r="34" spans="1:27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>
        <v>125793097</v>
      </c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>
        <v>125793097</v>
      </c>
    </row>
    <row r="35" spans="1:27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>
        <v>4834870</v>
      </c>
      <c r="L35" s="20">
        <v>18276520</v>
      </c>
      <c r="M35" s="20">
        <v>13185882</v>
      </c>
      <c r="N35" s="20">
        <v>36297272</v>
      </c>
      <c r="O35" s="20">
        <v>-13864990</v>
      </c>
      <c r="P35" s="20">
        <v>-10297005</v>
      </c>
      <c r="Q35" s="20">
        <v>-7640934</v>
      </c>
      <c r="R35" s="20">
        <v>-31802929</v>
      </c>
      <c r="S35" s="20"/>
      <c r="T35" s="20"/>
      <c r="U35" s="20"/>
      <c r="V35" s="20"/>
      <c r="W35" s="20">
        <v>7995769</v>
      </c>
      <c r="X35" s="20"/>
      <c r="Y35" s="20">
        <v>7995769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483976280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75689933</v>
      </c>
      <c r="L37" s="31">
        <f t="shared" si="3"/>
        <v>-138132195</v>
      </c>
      <c r="M37" s="31">
        <f t="shared" si="3"/>
        <v>139818169</v>
      </c>
      <c r="N37" s="31">
        <f t="shared" si="3"/>
        <v>77375907</v>
      </c>
      <c r="O37" s="31">
        <f t="shared" si="3"/>
        <v>-307756576</v>
      </c>
      <c r="P37" s="31">
        <f t="shared" si="3"/>
        <v>-102483067</v>
      </c>
      <c r="Q37" s="31">
        <f t="shared" si="3"/>
        <v>-253504766</v>
      </c>
      <c r="R37" s="31">
        <f t="shared" si="3"/>
        <v>-663744409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-433224498</v>
      </c>
      <c r="X37" s="31">
        <f t="shared" si="3"/>
        <v>0</v>
      </c>
      <c r="Y37" s="31">
        <f t="shared" si="3"/>
        <v>-433224498</v>
      </c>
      <c r="Z37" s="32">
        <f>+IF(X37&lt;&gt;0,+(Y37/X37)*100,0)</f>
        <v>0</v>
      </c>
      <c r="AA37" s="33">
        <f>SUM(AA29:AA36)</f>
        <v>483976280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>
        <v>194378148</v>
      </c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>
        <v>194378148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194378148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194378148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678354428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75689933</v>
      </c>
      <c r="L44" s="31">
        <f t="shared" si="5"/>
        <v>-138132195</v>
      </c>
      <c r="M44" s="31">
        <f t="shared" si="5"/>
        <v>139818169</v>
      </c>
      <c r="N44" s="31">
        <f t="shared" si="5"/>
        <v>77375907</v>
      </c>
      <c r="O44" s="31">
        <f t="shared" si="5"/>
        <v>-307756576</v>
      </c>
      <c r="P44" s="31">
        <f t="shared" si="5"/>
        <v>-102483067</v>
      </c>
      <c r="Q44" s="31">
        <f t="shared" si="5"/>
        <v>-253504766</v>
      </c>
      <c r="R44" s="31">
        <f t="shared" si="5"/>
        <v>-663744409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-238846350</v>
      </c>
      <c r="X44" s="31">
        <f t="shared" si="5"/>
        <v>0</v>
      </c>
      <c r="Y44" s="31">
        <f t="shared" si="5"/>
        <v>-238846350</v>
      </c>
      <c r="Z44" s="32">
        <f>+IF(X44&lt;&gt;0,+(Y44/X44)*100,0)</f>
        <v>0</v>
      </c>
      <c r="AA44" s="33">
        <f>+AA37+AA43</f>
        <v>678354428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8174829645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38195230</v>
      </c>
      <c r="L45" s="44">
        <f t="shared" si="6"/>
        <v>112024148</v>
      </c>
      <c r="M45" s="44">
        <f t="shared" si="6"/>
        <v>342933193</v>
      </c>
      <c r="N45" s="44">
        <f t="shared" si="6"/>
        <v>493152571</v>
      </c>
      <c r="O45" s="44">
        <f t="shared" si="6"/>
        <v>183081067</v>
      </c>
      <c r="P45" s="44">
        <f t="shared" si="6"/>
        <v>70554879</v>
      </c>
      <c r="Q45" s="44">
        <f t="shared" si="6"/>
        <v>256007080</v>
      </c>
      <c r="R45" s="44">
        <f t="shared" si="6"/>
        <v>509643026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8767160344</v>
      </c>
      <c r="X45" s="44">
        <f t="shared" si="6"/>
        <v>502543344</v>
      </c>
      <c r="Y45" s="44">
        <f t="shared" si="6"/>
        <v>8264617000</v>
      </c>
      <c r="Z45" s="45">
        <f>+IF(X45&lt;&gt;0,+(Y45/X45)*100,0)</f>
        <v>1644.5580463204781</v>
      </c>
      <c r="AA45" s="46">
        <f>+AA26-AA44</f>
        <v>8174829645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8711571475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>
        <v>15014978</v>
      </c>
      <c r="L47" s="20">
        <v>15041183</v>
      </c>
      <c r="M47" s="20">
        <v>26080874</v>
      </c>
      <c r="N47" s="20">
        <v>56137035</v>
      </c>
      <c r="O47" s="20">
        <v>-1456756</v>
      </c>
      <c r="P47" s="20">
        <v>7824534</v>
      </c>
      <c r="Q47" s="20">
        <v>16832957</v>
      </c>
      <c r="R47" s="20">
        <v>23200735</v>
      </c>
      <c r="S47" s="20"/>
      <c r="T47" s="20"/>
      <c r="U47" s="20"/>
      <c r="V47" s="20"/>
      <c r="W47" s="20">
        <v>8780144998</v>
      </c>
      <c r="X47" s="20">
        <v>29761255</v>
      </c>
      <c r="Y47" s="20">
        <v>8750383743</v>
      </c>
      <c r="Z47" s="47">
        <v>29401.931279443692</v>
      </c>
      <c r="AA47" s="22">
        <v>8711571475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>
        <v>46153779</v>
      </c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>
        <v>-642732</v>
      </c>
      <c r="Q48" s="20">
        <v>-1928196</v>
      </c>
      <c r="R48" s="20">
        <v>-2570928</v>
      </c>
      <c r="S48" s="20"/>
      <c r="T48" s="20"/>
      <c r="U48" s="20"/>
      <c r="V48" s="20"/>
      <c r="W48" s="20">
        <v>43582851</v>
      </c>
      <c r="X48" s="20"/>
      <c r="Y48" s="20">
        <v>43582851</v>
      </c>
      <c r="Z48" s="47"/>
      <c r="AA48" s="22">
        <v>46153779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8757725254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15014978</v>
      </c>
      <c r="L50" s="52">
        <f t="shared" si="7"/>
        <v>15041183</v>
      </c>
      <c r="M50" s="52">
        <f t="shared" si="7"/>
        <v>26080874</v>
      </c>
      <c r="N50" s="52">
        <f t="shared" si="7"/>
        <v>56137035</v>
      </c>
      <c r="O50" s="52">
        <f t="shared" si="7"/>
        <v>-1456756</v>
      </c>
      <c r="P50" s="52">
        <f t="shared" si="7"/>
        <v>7181802</v>
      </c>
      <c r="Q50" s="52">
        <f t="shared" si="7"/>
        <v>14904761</v>
      </c>
      <c r="R50" s="52">
        <f t="shared" si="7"/>
        <v>20629807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8823727849</v>
      </c>
      <c r="X50" s="52">
        <f t="shared" si="7"/>
        <v>29761255</v>
      </c>
      <c r="Y50" s="52">
        <f t="shared" si="7"/>
        <v>8793966594</v>
      </c>
      <c r="Z50" s="53">
        <f>+IF(X50&lt;&gt;0,+(Y50/X50)*100,0)</f>
        <v>29548.372855916194</v>
      </c>
      <c r="AA50" s="54">
        <f>SUM(AA47:AA49)</f>
        <v>8757725254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-30282840</v>
      </c>
      <c r="D6" s="18"/>
      <c r="E6" s="19">
        <v>-16161877</v>
      </c>
      <c r="F6" s="20">
        <v>20146975</v>
      </c>
      <c r="G6" s="20"/>
      <c r="H6" s="20">
        <v>-6186995</v>
      </c>
      <c r="I6" s="20">
        <v>385997</v>
      </c>
      <c r="J6" s="20">
        <v>-5800998</v>
      </c>
      <c r="K6" s="20">
        <v>539314</v>
      </c>
      <c r="L6" s="20">
        <v>-801046</v>
      </c>
      <c r="M6" s="20">
        <v>-375913</v>
      </c>
      <c r="N6" s="20">
        <v>-637645</v>
      </c>
      <c r="O6" s="20">
        <v>173358</v>
      </c>
      <c r="P6" s="20">
        <v>1005047</v>
      </c>
      <c r="Q6" s="20">
        <v>2072291</v>
      </c>
      <c r="R6" s="20">
        <v>3250696</v>
      </c>
      <c r="S6" s="20"/>
      <c r="T6" s="20"/>
      <c r="U6" s="20"/>
      <c r="V6" s="20"/>
      <c r="W6" s="20">
        <v>-3187947</v>
      </c>
      <c r="X6" s="20">
        <v>11985154</v>
      </c>
      <c r="Y6" s="20">
        <v>-15173101</v>
      </c>
      <c r="Z6" s="21">
        <v>-126.59913256016569</v>
      </c>
      <c r="AA6" s="22">
        <v>20146975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1104799</v>
      </c>
      <c r="F7" s="20">
        <v>4477146</v>
      </c>
      <c r="G7" s="20"/>
      <c r="H7" s="20">
        <v>5767674</v>
      </c>
      <c r="I7" s="20">
        <v>-1997231</v>
      </c>
      <c r="J7" s="20">
        <v>3770443</v>
      </c>
      <c r="K7" s="20">
        <v>1168794</v>
      </c>
      <c r="L7" s="20">
        <v>2107604</v>
      </c>
      <c r="M7" s="20">
        <v>1066666</v>
      </c>
      <c r="N7" s="20">
        <v>4343064</v>
      </c>
      <c r="O7" s="20">
        <v>3416835</v>
      </c>
      <c r="P7" s="20">
        <v>1088100</v>
      </c>
      <c r="Q7" s="20">
        <v>2006452</v>
      </c>
      <c r="R7" s="20">
        <v>6511387</v>
      </c>
      <c r="S7" s="20"/>
      <c r="T7" s="20"/>
      <c r="U7" s="20"/>
      <c r="V7" s="20"/>
      <c r="W7" s="20">
        <v>14624894</v>
      </c>
      <c r="X7" s="20">
        <v>3033151</v>
      </c>
      <c r="Y7" s="20">
        <v>11591743</v>
      </c>
      <c r="Z7" s="21">
        <v>382.16834572363854</v>
      </c>
      <c r="AA7" s="22">
        <v>4477146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-49276</v>
      </c>
      <c r="I8" s="20">
        <v>-186721</v>
      </c>
      <c r="J8" s="20">
        <v>-235997</v>
      </c>
      <c r="K8" s="20">
        <v>-295982</v>
      </c>
      <c r="L8" s="20">
        <v>-251625</v>
      </c>
      <c r="M8" s="20">
        <v>-280694</v>
      </c>
      <c r="N8" s="20">
        <v>-828301</v>
      </c>
      <c r="O8" s="20">
        <v>98552</v>
      </c>
      <c r="P8" s="20">
        <v>-852171</v>
      </c>
      <c r="Q8" s="20">
        <v>-404471</v>
      </c>
      <c r="R8" s="20">
        <v>-1158090</v>
      </c>
      <c r="S8" s="20"/>
      <c r="T8" s="20"/>
      <c r="U8" s="20"/>
      <c r="V8" s="20"/>
      <c r="W8" s="20">
        <v>-2222388</v>
      </c>
      <c r="X8" s="20"/>
      <c r="Y8" s="20">
        <v>-2222388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554832</v>
      </c>
      <c r="D10" s="18"/>
      <c r="E10" s="19">
        <v>711906</v>
      </c>
      <c r="F10" s="20">
        <v>644994</v>
      </c>
      <c r="G10" s="20"/>
      <c r="H10" s="20">
        <v>554832</v>
      </c>
      <c r="I10" s="20"/>
      <c r="J10" s="20">
        <v>554832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554832</v>
      </c>
      <c r="X10" s="20">
        <v>622447</v>
      </c>
      <c r="Y10" s="20">
        <v>-67615</v>
      </c>
      <c r="Z10" s="21">
        <v>-10.862772252095359</v>
      </c>
      <c r="AA10" s="22">
        <v>644994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-29728008</v>
      </c>
      <c r="D13" s="29">
        <f>SUM(D6:D12)</f>
        <v>0</v>
      </c>
      <c r="E13" s="30">
        <f t="shared" si="0"/>
        <v>-14345172</v>
      </c>
      <c r="F13" s="31">
        <f t="shared" si="0"/>
        <v>25269115</v>
      </c>
      <c r="G13" s="31">
        <f t="shared" si="0"/>
        <v>0</v>
      </c>
      <c r="H13" s="31">
        <f t="shared" si="0"/>
        <v>86235</v>
      </c>
      <c r="I13" s="31">
        <f t="shared" si="0"/>
        <v>-1797955</v>
      </c>
      <c r="J13" s="31">
        <f t="shared" si="0"/>
        <v>-1711720</v>
      </c>
      <c r="K13" s="31">
        <f t="shared" si="0"/>
        <v>1412126</v>
      </c>
      <c r="L13" s="31">
        <f t="shared" si="0"/>
        <v>1054933</v>
      </c>
      <c r="M13" s="31">
        <f t="shared" si="0"/>
        <v>410059</v>
      </c>
      <c r="N13" s="31">
        <f t="shared" si="0"/>
        <v>2877118</v>
      </c>
      <c r="O13" s="31">
        <f t="shared" si="0"/>
        <v>3688745</v>
      </c>
      <c r="P13" s="31">
        <f t="shared" si="0"/>
        <v>1240976</v>
      </c>
      <c r="Q13" s="31">
        <f t="shared" si="0"/>
        <v>3674272</v>
      </c>
      <c r="R13" s="31">
        <f t="shared" si="0"/>
        <v>8603993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9769391</v>
      </c>
      <c r="X13" s="31">
        <f t="shared" si="0"/>
        <v>15640752</v>
      </c>
      <c r="Y13" s="31">
        <f t="shared" si="0"/>
        <v>-5871361</v>
      </c>
      <c r="Z13" s="32">
        <f>+IF(X13&lt;&gt;0,+(Y13/X13)*100,0)</f>
        <v>-37.538866417676083</v>
      </c>
      <c r="AA13" s="33">
        <f>SUM(AA6:AA12)</f>
        <v>25269115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15361886</v>
      </c>
      <c r="D17" s="18"/>
      <c r="E17" s="19">
        <v>12853478</v>
      </c>
      <c r="F17" s="20">
        <v>47637427</v>
      </c>
      <c r="G17" s="24"/>
      <c r="H17" s="24">
        <v>-3519874</v>
      </c>
      <c r="I17" s="24">
        <v>312906</v>
      </c>
      <c r="J17" s="20">
        <v>-3206968</v>
      </c>
      <c r="K17" s="24">
        <v>1870160</v>
      </c>
      <c r="L17" s="24">
        <v>1070375</v>
      </c>
      <c r="M17" s="20">
        <v>1231514</v>
      </c>
      <c r="N17" s="24">
        <v>4172049</v>
      </c>
      <c r="O17" s="24">
        <v>139190</v>
      </c>
      <c r="P17" s="24">
        <v>407001</v>
      </c>
      <c r="Q17" s="20">
        <v>120126</v>
      </c>
      <c r="R17" s="24">
        <v>666317</v>
      </c>
      <c r="S17" s="24"/>
      <c r="T17" s="20"/>
      <c r="U17" s="24"/>
      <c r="V17" s="24"/>
      <c r="W17" s="24">
        <v>1631398</v>
      </c>
      <c r="X17" s="20">
        <v>43226033</v>
      </c>
      <c r="Y17" s="24">
        <v>-41594635</v>
      </c>
      <c r="Z17" s="25">
        <v>-96.225890078786549</v>
      </c>
      <c r="AA17" s="26">
        <v>47637427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15361886</v>
      </c>
      <c r="D25" s="29">
        <f t="shared" ref="D25:Y25" si="1">SUM(D15:D24)</f>
        <v>0</v>
      </c>
      <c r="E25" s="35">
        <f t="shared" si="1"/>
        <v>12853478</v>
      </c>
      <c r="F25" s="36">
        <f t="shared" si="1"/>
        <v>47637427</v>
      </c>
      <c r="G25" s="36">
        <f t="shared" si="1"/>
        <v>0</v>
      </c>
      <c r="H25" s="36">
        <f t="shared" si="1"/>
        <v>-3519874</v>
      </c>
      <c r="I25" s="36">
        <f t="shared" si="1"/>
        <v>312906</v>
      </c>
      <c r="J25" s="36">
        <f t="shared" si="1"/>
        <v>-3206968</v>
      </c>
      <c r="K25" s="36">
        <f t="shared" si="1"/>
        <v>1870160</v>
      </c>
      <c r="L25" s="36">
        <f t="shared" si="1"/>
        <v>1070375</v>
      </c>
      <c r="M25" s="36">
        <f t="shared" si="1"/>
        <v>1231514</v>
      </c>
      <c r="N25" s="36">
        <f t="shared" si="1"/>
        <v>4172049</v>
      </c>
      <c r="O25" s="36">
        <f t="shared" si="1"/>
        <v>139190</v>
      </c>
      <c r="P25" s="36">
        <f t="shared" si="1"/>
        <v>407001</v>
      </c>
      <c r="Q25" s="36">
        <f t="shared" si="1"/>
        <v>120126</v>
      </c>
      <c r="R25" s="36">
        <f t="shared" si="1"/>
        <v>666317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1631398</v>
      </c>
      <c r="X25" s="36">
        <f t="shared" si="1"/>
        <v>43226033</v>
      </c>
      <c r="Y25" s="36">
        <f t="shared" si="1"/>
        <v>-41594635</v>
      </c>
      <c r="Z25" s="37">
        <f>+IF(X25&lt;&gt;0,+(Y25/X25)*100,0)</f>
        <v>-96.225890078786549</v>
      </c>
      <c r="AA25" s="38">
        <f>SUM(AA15:AA24)</f>
        <v>47637427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-14366122</v>
      </c>
      <c r="D26" s="29">
        <f>+D13+D25</f>
        <v>0</v>
      </c>
      <c r="E26" s="30">
        <f t="shared" si="2"/>
        <v>-1491694</v>
      </c>
      <c r="F26" s="31">
        <f t="shared" si="2"/>
        <v>72906542</v>
      </c>
      <c r="G26" s="31">
        <f t="shared" si="2"/>
        <v>0</v>
      </c>
      <c r="H26" s="31">
        <f t="shared" si="2"/>
        <v>-3433639</v>
      </c>
      <c r="I26" s="31">
        <f t="shared" si="2"/>
        <v>-1485049</v>
      </c>
      <c r="J26" s="31">
        <f t="shared" si="2"/>
        <v>-4918688</v>
      </c>
      <c r="K26" s="31">
        <f t="shared" si="2"/>
        <v>3282286</v>
      </c>
      <c r="L26" s="31">
        <f t="shared" si="2"/>
        <v>2125308</v>
      </c>
      <c r="M26" s="31">
        <f t="shared" si="2"/>
        <v>1641573</v>
      </c>
      <c r="N26" s="31">
        <f t="shared" si="2"/>
        <v>7049167</v>
      </c>
      <c r="O26" s="31">
        <f t="shared" si="2"/>
        <v>3827935</v>
      </c>
      <c r="P26" s="31">
        <f t="shared" si="2"/>
        <v>1647977</v>
      </c>
      <c r="Q26" s="31">
        <f t="shared" si="2"/>
        <v>3794398</v>
      </c>
      <c r="R26" s="31">
        <f t="shared" si="2"/>
        <v>9270310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11400789</v>
      </c>
      <c r="X26" s="31">
        <f t="shared" si="2"/>
        <v>58866785</v>
      </c>
      <c r="Y26" s="31">
        <f t="shared" si="2"/>
        <v>-47465996</v>
      </c>
      <c r="Z26" s="32">
        <f>+IF(X26&lt;&gt;0,+(Y26/X26)*100,0)</f>
        <v>-80.632900200002439</v>
      </c>
      <c r="AA26" s="33">
        <f>+AA13+AA25</f>
        <v>72906542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319069</v>
      </c>
      <c r="M33" s="20"/>
      <c r="N33" s="20">
        <v>319069</v>
      </c>
      <c r="O33" s="20"/>
      <c r="P33" s="20">
        <v>2499000</v>
      </c>
      <c r="Q33" s="20">
        <v>1000000</v>
      </c>
      <c r="R33" s="20">
        <v>3499000</v>
      </c>
      <c r="S33" s="20"/>
      <c r="T33" s="20"/>
      <c r="U33" s="20"/>
      <c r="V33" s="20"/>
      <c r="W33" s="20">
        <v>3818069</v>
      </c>
      <c r="X33" s="20"/>
      <c r="Y33" s="20">
        <v>3818069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319069</v>
      </c>
      <c r="M37" s="31">
        <f t="shared" si="3"/>
        <v>0</v>
      </c>
      <c r="N37" s="31">
        <f t="shared" si="3"/>
        <v>319069</v>
      </c>
      <c r="O37" s="31">
        <f t="shared" si="3"/>
        <v>0</v>
      </c>
      <c r="P37" s="31">
        <f t="shared" si="3"/>
        <v>2499000</v>
      </c>
      <c r="Q37" s="31">
        <f t="shared" si="3"/>
        <v>1000000</v>
      </c>
      <c r="R37" s="31">
        <f t="shared" si="3"/>
        <v>3499000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3818069</v>
      </c>
      <c r="X37" s="31">
        <f t="shared" si="3"/>
        <v>0</v>
      </c>
      <c r="Y37" s="31">
        <f t="shared" si="3"/>
        <v>3818069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319069</v>
      </c>
      <c r="M44" s="31">
        <f t="shared" si="5"/>
        <v>0</v>
      </c>
      <c r="N44" s="31">
        <f t="shared" si="5"/>
        <v>319069</v>
      </c>
      <c r="O44" s="31">
        <f t="shared" si="5"/>
        <v>0</v>
      </c>
      <c r="P44" s="31">
        <f t="shared" si="5"/>
        <v>2499000</v>
      </c>
      <c r="Q44" s="31">
        <f t="shared" si="5"/>
        <v>1000000</v>
      </c>
      <c r="R44" s="31">
        <f t="shared" si="5"/>
        <v>3499000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3818069</v>
      </c>
      <c r="X44" s="31">
        <f t="shared" si="5"/>
        <v>0</v>
      </c>
      <c r="Y44" s="31">
        <f t="shared" si="5"/>
        <v>3818069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-14366122</v>
      </c>
      <c r="D45" s="42">
        <f t="shared" si="6"/>
        <v>0</v>
      </c>
      <c r="E45" s="43">
        <f t="shared" si="6"/>
        <v>-1491694</v>
      </c>
      <c r="F45" s="44">
        <f t="shared" si="6"/>
        <v>72906542</v>
      </c>
      <c r="G45" s="44">
        <f t="shared" si="6"/>
        <v>0</v>
      </c>
      <c r="H45" s="44">
        <f t="shared" si="6"/>
        <v>-3433639</v>
      </c>
      <c r="I45" s="44">
        <f t="shared" si="6"/>
        <v>-1485049</v>
      </c>
      <c r="J45" s="44">
        <f t="shared" si="6"/>
        <v>-4918688</v>
      </c>
      <c r="K45" s="44">
        <f t="shared" si="6"/>
        <v>3282286</v>
      </c>
      <c r="L45" s="44">
        <f t="shared" si="6"/>
        <v>1806239</v>
      </c>
      <c r="M45" s="44">
        <f t="shared" si="6"/>
        <v>1641573</v>
      </c>
      <c r="N45" s="44">
        <f t="shared" si="6"/>
        <v>6730098</v>
      </c>
      <c r="O45" s="44">
        <f t="shared" si="6"/>
        <v>3827935</v>
      </c>
      <c r="P45" s="44">
        <f t="shared" si="6"/>
        <v>-851023</v>
      </c>
      <c r="Q45" s="44">
        <f t="shared" si="6"/>
        <v>2794398</v>
      </c>
      <c r="R45" s="44">
        <f t="shared" si="6"/>
        <v>5771310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7582720</v>
      </c>
      <c r="X45" s="44">
        <f t="shared" si="6"/>
        <v>58866785</v>
      </c>
      <c r="Y45" s="44">
        <f t="shared" si="6"/>
        <v>-51284065</v>
      </c>
      <c r="Z45" s="45">
        <f>+IF(X45&lt;&gt;0,+(Y45/X45)*100,0)</f>
        <v>-87.118848090650786</v>
      </c>
      <c r="AA45" s="46">
        <f>+AA26-AA44</f>
        <v>72906542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-2203600</v>
      </c>
      <c r="F47" s="20">
        <v>41092348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27075138</v>
      </c>
      <c r="Y47" s="20">
        <v>-27075138</v>
      </c>
      <c r="Z47" s="47">
        <v>-100</v>
      </c>
      <c r="AA47" s="22">
        <v>41092348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-2203600</v>
      </c>
      <c r="F50" s="52">
        <f t="shared" si="7"/>
        <v>41092348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27075138</v>
      </c>
      <c r="Y50" s="52">
        <f t="shared" si="7"/>
        <v>-27075138</v>
      </c>
      <c r="Z50" s="53">
        <f>+IF(X50&lt;&gt;0,+(Y50/X50)*100,0)</f>
        <v>-100</v>
      </c>
      <c r="AA50" s="54">
        <f>SUM(AA47:AA49)</f>
        <v>41092348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7825075</v>
      </c>
      <c r="D6" s="18"/>
      <c r="E6" s="19">
        <v>11462577</v>
      </c>
      <c r="F6" s="20">
        <v>6309877</v>
      </c>
      <c r="G6" s="20">
        <v>-585833</v>
      </c>
      <c r="H6" s="20">
        <v>-497290</v>
      </c>
      <c r="I6" s="20">
        <v>-576324</v>
      </c>
      <c r="J6" s="20">
        <v>-1659447</v>
      </c>
      <c r="K6" s="20">
        <v>-688285</v>
      </c>
      <c r="L6" s="20">
        <v>-607245</v>
      </c>
      <c r="M6" s="20">
        <v>-968458</v>
      </c>
      <c r="N6" s="20">
        <v>-2263988</v>
      </c>
      <c r="O6" s="20">
        <v>-892183</v>
      </c>
      <c r="P6" s="20">
        <v>-710327</v>
      </c>
      <c r="Q6" s="20">
        <v>6432500</v>
      </c>
      <c r="R6" s="20">
        <v>4829990</v>
      </c>
      <c r="S6" s="20"/>
      <c r="T6" s="20"/>
      <c r="U6" s="20"/>
      <c r="V6" s="20"/>
      <c r="W6" s="20">
        <v>906555</v>
      </c>
      <c r="X6" s="20">
        <v>7280702</v>
      </c>
      <c r="Y6" s="20">
        <v>-6374147</v>
      </c>
      <c r="Z6" s="21">
        <v>-87.548522106796838</v>
      </c>
      <c r="AA6" s="22">
        <v>6309877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1569754</v>
      </c>
      <c r="F7" s="20">
        <v>3114105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1795126</v>
      </c>
      <c r="Y7" s="20">
        <v>-1795126</v>
      </c>
      <c r="Z7" s="21">
        <v>-100</v>
      </c>
      <c r="AA7" s="22">
        <v>3114105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</v>
      </c>
      <c r="Y10" s="20">
        <v>-12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7825075</v>
      </c>
      <c r="D13" s="29">
        <f>SUM(D6:D12)</f>
        <v>0</v>
      </c>
      <c r="E13" s="30">
        <f t="shared" si="0"/>
        <v>13032331</v>
      </c>
      <c r="F13" s="31">
        <f t="shared" si="0"/>
        <v>9423982</v>
      </c>
      <c r="G13" s="31">
        <f t="shared" si="0"/>
        <v>-585833</v>
      </c>
      <c r="H13" s="31">
        <f t="shared" si="0"/>
        <v>-497290</v>
      </c>
      <c r="I13" s="31">
        <f t="shared" si="0"/>
        <v>-576324</v>
      </c>
      <c r="J13" s="31">
        <f t="shared" si="0"/>
        <v>-1659447</v>
      </c>
      <c r="K13" s="31">
        <f t="shared" si="0"/>
        <v>-688285</v>
      </c>
      <c r="L13" s="31">
        <f t="shared" si="0"/>
        <v>-607245</v>
      </c>
      <c r="M13" s="31">
        <f t="shared" si="0"/>
        <v>-968458</v>
      </c>
      <c r="N13" s="31">
        <f t="shared" si="0"/>
        <v>-2263988</v>
      </c>
      <c r="O13" s="31">
        <f t="shared" si="0"/>
        <v>-892183</v>
      </c>
      <c r="P13" s="31">
        <f t="shared" si="0"/>
        <v>-710327</v>
      </c>
      <c r="Q13" s="31">
        <f t="shared" si="0"/>
        <v>6432500</v>
      </c>
      <c r="R13" s="31">
        <f t="shared" si="0"/>
        <v>4829990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906555</v>
      </c>
      <c r="X13" s="31">
        <f t="shared" si="0"/>
        <v>9075840</v>
      </c>
      <c r="Y13" s="31">
        <f t="shared" si="0"/>
        <v>-8169285</v>
      </c>
      <c r="Z13" s="32">
        <f>+IF(X13&lt;&gt;0,+(Y13/X13)*100,0)</f>
        <v>-90.01133779352655</v>
      </c>
      <c r="AA13" s="33">
        <f>SUM(AA6:AA12)</f>
        <v>9423982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18419590</v>
      </c>
      <c r="D17" s="18"/>
      <c r="E17" s="19">
        <v>6901522</v>
      </c>
      <c r="F17" s="20">
        <v>21882229</v>
      </c>
      <c r="G17" s="24"/>
      <c r="H17" s="24"/>
      <c r="I17" s="24"/>
      <c r="J17" s="20"/>
      <c r="K17" s="24"/>
      <c r="L17" s="24"/>
      <c r="M17" s="20">
        <v>2539</v>
      </c>
      <c r="N17" s="24">
        <v>2539</v>
      </c>
      <c r="O17" s="24">
        <v>159570</v>
      </c>
      <c r="P17" s="24">
        <v>231621</v>
      </c>
      <c r="Q17" s="20">
        <v>95845</v>
      </c>
      <c r="R17" s="24">
        <v>487036</v>
      </c>
      <c r="S17" s="24"/>
      <c r="T17" s="20"/>
      <c r="U17" s="24"/>
      <c r="V17" s="24"/>
      <c r="W17" s="24">
        <v>489575</v>
      </c>
      <c r="X17" s="20">
        <v>20932507</v>
      </c>
      <c r="Y17" s="24">
        <v>-20442932</v>
      </c>
      <c r="Z17" s="25">
        <v>-97.661173599511997</v>
      </c>
      <c r="AA17" s="26">
        <v>21882229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18419590</v>
      </c>
      <c r="D25" s="29">
        <f t="shared" ref="D25:Y25" si="1">SUM(D15:D24)</f>
        <v>0</v>
      </c>
      <c r="E25" s="35">
        <f t="shared" si="1"/>
        <v>6901522</v>
      </c>
      <c r="F25" s="36">
        <f t="shared" si="1"/>
        <v>21882229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2539</v>
      </c>
      <c r="N25" s="36">
        <f t="shared" si="1"/>
        <v>2539</v>
      </c>
      <c r="O25" s="36">
        <f t="shared" si="1"/>
        <v>159570</v>
      </c>
      <c r="P25" s="36">
        <f t="shared" si="1"/>
        <v>231621</v>
      </c>
      <c r="Q25" s="36">
        <f t="shared" si="1"/>
        <v>95845</v>
      </c>
      <c r="R25" s="36">
        <f t="shared" si="1"/>
        <v>487036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489575</v>
      </c>
      <c r="X25" s="36">
        <f t="shared" si="1"/>
        <v>20932507</v>
      </c>
      <c r="Y25" s="36">
        <f t="shared" si="1"/>
        <v>-20442932</v>
      </c>
      <c r="Z25" s="37">
        <f>+IF(X25&lt;&gt;0,+(Y25/X25)*100,0)</f>
        <v>-97.661173599511997</v>
      </c>
      <c r="AA25" s="38">
        <f>SUM(AA15:AA24)</f>
        <v>21882229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26244665</v>
      </c>
      <c r="D26" s="29">
        <f>+D13+D25</f>
        <v>0</v>
      </c>
      <c r="E26" s="30">
        <f t="shared" si="2"/>
        <v>19933853</v>
      </c>
      <c r="F26" s="31">
        <f t="shared" si="2"/>
        <v>31306211</v>
      </c>
      <c r="G26" s="31">
        <f t="shared" si="2"/>
        <v>-585833</v>
      </c>
      <c r="H26" s="31">
        <f t="shared" si="2"/>
        <v>-497290</v>
      </c>
      <c r="I26" s="31">
        <f t="shared" si="2"/>
        <v>-576324</v>
      </c>
      <c r="J26" s="31">
        <f t="shared" si="2"/>
        <v>-1659447</v>
      </c>
      <c r="K26" s="31">
        <f t="shared" si="2"/>
        <v>-688285</v>
      </c>
      <c r="L26" s="31">
        <f t="shared" si="2"/>
        <v>-607245</v>
      </c>
      <c r="M26" s="31">
        <f t="shared" si="2"/>
        <v>-965919</v>
      </c>
      <c r="N26" s="31">
        <f t="shared" si="2"/>
        <v>-2261449</v>
      </c>
      <c r="O26" s="31">
        <f t="shared" si="2"/>
        <v>-732613</v>
      </c>
      <c r="P26" s="31">
        <f t="shared" si="2"/>
        <v>-478706</v>
      </c>
      <c r="Q26" s="31">
        <f t="shared" si="2"/>
        <v>6528345</v>
      </c>
      <c r="R26" s="31">
        <f t="shared" si="2"/>
        <v>5317026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1396130</v>
      </c>
      <c r="X26" s="31">
        <f t="shared" si="2"/>
        <v>30008347</v>
      </c>
      <c r="Y26" s="31">
        <f t="shared" si="2"/>
        <v>-28612217</v>
      </c>
      <c r="Z26" s="32">
        <f>+IF(X26&lt;&gt;0,+(Y26/X26)*100,0)</f>
        <v>-95.347527806180068</v>
      </c>
      <c r="AA26" s="33">
        <f>+AA13+AA25</f>
        <v>31306211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26244665</v>
      </c>
      <c r="D45" s="42">
        <f t="shared" si="6"/>
        <v>0</v>
      </c>
      <c r="E45" s="43">
        <f t="shared" si="6"/>
        <v>19933853</v>
      </c>
      <c r="F45" s="44">
        <f t="shared" si="6"/>
        <v>31306211</v>
      </c>
      <c r="G45" s="44">
        <f t="shared" si="6"/>
        <v>-585833</v>
      </c>
      <c r="H45" s="44">
        <f t="shared" si="6"/>
        <v>-497290</v>
      </c>
      <c r="I45" s="44">
        <f t="shared" si="6"/>
        <v>-576324</v>
      </c>
      <c r="J45" s="44">
        <f t="shared" si="6"/>
        <v>-1659447</v>
      </c>
      <c r="K45" s="44">
        <f t="shared" si="6"/>
        <v>-688285</v>
      </c>
      <c r="L45" s="44">
        <f t="shared" si="6"/>
        <v>-607245</v>
      </c>
      <c r="M45" s="44">
        <f t="shared" si="6"/>
        <v>-965919</v>
      </c>
      <c r="N45" s="44">
        <f t="shared" si="6"/>
        <v>-2261449</v>
      </c>
      <c r="O45" s="44">
        <f t="shared" si="6"/>
        <v>-732613</v>
      </c>
      <c r="P45" s="44">
        <f t="shared" si="6"/>
        <v>-478706</v>
      </c>
      <c r="Q45" s="44">
        <f t="shared" si="6"/>
        <v>6528345</v>
      </c>
      <c r="R45" s="44">
        <f t="shared" si="6"/>
        <v>5317026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1396130</v>
      </c>
      <c r="X45" s="44">
        <f t="shared" si="6"/>
        <v>30008347</v>
      </c>
      <c r="Y45" s="44">
        <f t="shared" si="6"/>
        <v>-28612217</v>
      </c>
      <c r="Z45" s="45">
        <f>+IF(X45&lt;&gt;0,+(Y45/X45)*100,0)</f>
        <v>-95.347527806180068</v>
      </c>
      <c r="AA45" s="46">
        <f>+AA26-AA44</f>
        <v>31306211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19733853</v>
      </c>
      <c r="F47" s="20">
        <v>13355590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12057726</v>
      </c>
      <c r="Y47" s="20">
        <v>-12057726</v>
      </c>
      <c r="Z47" s="47">
        <v>-100</v>
      </c>
      <c r="AA47" s="22">
        <v>13355590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19733853</v>
      </c>
      <c r="F50" s="52">
        <f t="shared" si="7"/>
        <v>13355590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12057726</v>
      </c>
      <c r="Y50" s="52">
        <f t="shared" si="7"/>
        <v>-12057726</v>
      </c>
      <c r="Z50" s="53">
        <f>+IF(X50&lt;&gt;0,+(Y50/X50)*100,0)</f>
        <v>-100</v>
      </c>
      <c r="AA50" s="54">
        <f>SUM(AA47:AA49)</f>
        <v>13355590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-836259</v>
      </c>
      <c r="D6" s="18"/>
      <c r="E6" s="19">
        <v>11781790</v>
      </c>
      <c r="F6" s="20">
        <v>12493265</v>
      </c>
      <c r="G6" s="20">
        <v>2106019</v>
      </c>
      <c r="H6" s="20">
        <v>-54784</v>
      </c>
      <c r="I6" s="20">
        <v>266616</v>
      </c>
      <c r="J6" s="20">
        <v>2317851</v>
      </c>
      <c r="K6" s="20">
        <v>393859</v>
      </c>
      <c r="L6" s="20">
        <v>440353</v>
      </c>
      <c r="M6" s="20">
        <v>-244553</v>
      </c>
      <c r="N6" s="20">
        <v>589659</v>
      </c>
      <c r="O6" s="20">
        <v>231857</v>
      </c>
      <c r="P6" s="20">
        <v>1870728</v>
      </c>
      <c r="Q6" s="20">
        <v>1979100</v>
      </c>
      <c r="R6" s="20">
        <v>4081685</v>
      </c>
      <c r="S6" s="20"/>
      <c r="T6" s="20"/>
      <c r="U6" s="20"/>
      <c r="V6" s="20"/>
      <c r="W6" s="20">
        <v>6989195</v>
      </c>
      <c r="X6" s="20">
        <v>13576648</v>
      </c>
      <c r="Y6" s="20">
        <v>-6587453</v>
      </c>
      <c r="Z6" s="21">
        <v>-48.520466907590148</v>
      </c>
      <c r="AA6" s="22">
        <v>12493265</v>
      </c>
    </row>
    <row r="7" spans="1:27" x14ac:dyDescent="0.25">
      <c r="A7" s="23" t="s">
        <v>35</v>
      </c>
      <c r="B7" s="17" t="s">
        <v>32</v>
      </c>
      <c r="C7" s="18">
        <v>15747436</v>
      </c>
      <c r="D7" s="18"/>
      <c r="E7" s="19">
        <v>12840774</v>
      </c>
      <c r="F7" s="20">
        <v>14061069</v>
      </c>
      <c r="G7" s="20">
        <v>16165251</v>
      </c>
      <c r="H7" s="20">
        <v>238830</v>
      </c>
      <c r="I7" s="20">
        <v>276927</v>
      </c>
      <c r="J7" s="20">
        <v>16681008</v>
      </c>
      <c r="K7" s="20">
        <v>146886</v>
      </c>
      <c r="L7" s="20">
        <v>1319956</v>
      </c>
      <c r="M7" s="20">
        <v>296688</v>
      </c>
      <c r="N7" s="20">
        <v>1763530</v>
      </c>
      <c r="O7" s="20">
        <v>2600036</v>
      </c>
      <c r="P7" s="20">
        <v>107481</v>
      </c>
      <c r="Q7" s="20">
        <v>1195295</v>
      </c>
      <c r="R7" s="20">
        <v>3902812</v>
      </c>
      <c r="S7" s="20"/>
      <c r="T7" s="20"/>
      <c r="U7" s="20"/>
      <c r="V7" s="20"/>
      <c r="W7" s="20">
        <v>22347350</v>
      </c>
      <c r="X7" s="20">
        <v>14483276</v>
      </c>
      <c r="Y7" s="20">
        <v>7864074</v>
      </c>
      <c r="Z7" s="21">
        <v>54.297618853635043</v>
      </c>
      <c r="AA7" s="22">
        <v>14061069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-28326</v>
      </c>
      <c r="H8" s="20">
        <v>-45125</v>
      </c>
      <c r="I8" s="20">
        <v>-88861</v>
      </c>
      <c r="J8" s="20">
        <v>-162312</v>
      </c>
      <c r="K8" s="20">
        <v>-162116</v>
      </c>
      <c r="L8" s="20">
        <v>-85476</v>
      </c>
      <c r="M8" s="20">
        <v>-38612</v>
      </c>
      <c r="N8" s="20">
        <v>-286204</v>
      </c>
      <c r="O8" s="20">
        <v>-67262</v>
      </c>
      <c r="P8" s="20">
        <v>-42346</v>
      </c>
      <c r="Q8" s="20">
        <v>23933</v>
      </c>
      <c r="R8" s="20">
        <v>-85675</v>
      </c>
      <c r="S8" s="20"/>
      <c r="T8" s="20"/>
      <c r="U8" s="20"/>
      <c r="V8" s="20"/>
      <c r="W8" s="20">
        <v>-534191</v>
      </c>
      <c r="X8" s="20"/>
      <c r="Y8" s="20">
        <v>-534191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2965465</v>
      </c>
      <c r="Y10" s="20">
        <v>-2965465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14911177</v>
      </c>
      <c r="D13" s="29">
        <f>SUM(D6:D12)</f>
        <v>0</v>
      </c>
      <c r="E13" s="30">
        <f t="shared" si="0"/>
        <v>24612564</v>
      </c>
      <c r="F13" s="31">
        <f t="shared" si="0"/>
        <v>26549334</v>
      </c>
      <c r="G13" s="31">
        <f t="shared" si="0"/>
        <v>18242944</v>
      </c>
      <c r="H13" s="31">
        <f t="shared" si="0"/>
        <v>138921</v>
      </c>
      <c r="I13" s="31">
        <f t="shared" si="0"/>
        <v>454682</v>
      </c>
      <c r="J13" s="31">
        <f t="shared" si="0"/>
        <v>18836547</v>
      </c>
      <c r="K13" s="31">
        <f t="shared" si="0"/>
        <v>378629</v>
      </c>
      <c r="L13" s="31">
        <f t="shared" si="0"/>
        <v>1674833</v>
      </c>
      <c r="M13" s="31">
        <f t="shared" si="0"/>
        <v>13523</v>
      </c>
      <c r="N13" s="31">
        <f t="shared" si="0"/>
        <v>2066985</v>
      </c>
      <c r="O13" s="31">
        <f t="shared" si="0"/>
        <v>2764631</v>
      </c>
      <c r="P13" s="31">
        <f t="shared" si="0"/>
        <v>1935863</v>
      </c>
      <c r="Q13" s="31">
        <f t="shared" si="0"/>
        <v>3198328</v>
      </c>
      <c r="R13" s="31">
        <f t="shared" si="0"/>
        <v>7898822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28802354</v>
      </c>
      <c r="X13" s="31">
        <f t="shared" si="0"/>
        <v>31025389</v>
      </c>
      <c r="Y13" s="31">
        <f t="shared" si="0"/>
        <v>-2223035</v>
      </c>
      <c r="Z13" s="32">
        <f>+IF(X13&lt;&gt;0,+(Y13/X13)*100,0)</f>
        <v>-7.1652123362578948</v>
      </c>
      <c r="AA13" s="33">
        <f>SUM(AA6:AA12)</f>
        <v>26549334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20778274</v>
      </c>
      <c r="D17" s="18"/>
      <c r="E17" s="19">
        <v>37303133</v>
      </c>
      <c r="F17" s="20">
        <v>19162198</v>
      </c>
      <c r="G17" s="24">
        <v>1843492</v>
      </c>
      <c r="H17" s="24">
        <v>1563968</v>
      </c>
      <c r="I17" s="24">
        <v>1358096</v>
      </c>
      <c r="J17" s="20">
        <v>4765556</v>
      </c>
      <c r="K17" s="24">
        <v>1740589</v>
      </c>
      <c r="L17" s="24">
        <v>1744345</v>
      </c>
      <c r="M17" s="20">
        <v>322042</v>
      </c>
      <c r="N17" s="24">
        <v>3806976</v>
      </c>
      <c r="O17" s="24">
        <v>2033620</v>
      </c>
      <c r="P17" s="24">
        <v>1339802</v>
      </c>
      <c r="Q17" s="20">
        <v>543016</v>
      </c>
      <c r="R17" s="24">
        <v>3916438</v>
      </c>
      <c r="S17" s="24"/>
      <c r="T17" s="20"/>
      <c r="U17" s="24"/>
      <c r="V17" s="24"/>
      <c r="W17" s="24">
        <v>12488970</v>
      </c>
      <c r="X17" s="20">
        <v>12673722</v>
      </c>
      <c r="Y17" s="24">
        <v>-184752</v>
      </c>
      <c r="Z17" s="25">
        <v>-1.4577564507095864</v>
      </c>
      <c r="AA17" s="26">
        <v>19162198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20778274</v>
      </c>
      <c r="D25" s="29">
        <f t="shared" ref="D25:Y25" si="1">SUM(D15:D24)</f>
        <v>0</v>
      </c>
      <c r="E25" s="35">
        <f t="shared" si="1"/>
        <v>37303133</v>
      </c>
      <c r="F25" s="36">
        <f t="shared" si="1"/>
        <v>19162198</v>
      </c>
      <c r="G25" s="36">
        <f t="shared" si="1"/>
        <v>1843492</v>
      </c>
      <c r="H25" s="36">
        <f t="shared" si="1"/>
        <v>1563968</v>
      </c>
      <c r="I25" s="36">
        <f t="shared" si="1"/>
        <v>1358096</v>
      </c>
      <c r="J25" s="36">
        <f t="shared" si="1"/>
        <v>4765556</v>
      </c>
      <c r="K25" s="36">
        <f t="shared" si="1"/>
        <v>1740589</v>
      </c>
      <c r="L25" s="36">
        <f t="shared" si="1"/>
        <v>1744345</v>
      </c>
      <c r="M25" s="36">
        <f t="shared" si="1"/>
        <v>322042</v>
      </c>
      <c r="N25" s="36">
        <f t="shared" si="1"/>
        <v>3806976</v>
      </c>
      <c r="O25" s="36">
        <f t="shared" si="1"/>
        <v>2033620</v>
      </c>
      <c r="P25" s="36">
        <f t="shared" si="1"/>
        <v>1339802</v>
      </c>
      <c r="Q25" s="36">
        <f t="shared" si="1"/>
        <v>543016</v>
      </c>
      <c r="R25" s="36">
        <f t="shared" si="1"/>
        <v>3916438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12488970</v>
      </c>
      <c r="X25" s="36">
        <f t="shared" si="1"/>
        <v>12673722</v>
      </c>
      <c r="Y25" s="36">
        <f t="shared" si="1"/>
        <v>-184752</v>
      </c>
      <c r="Z25" s="37">
        <f>+IF(X25&lt;&gt;0,+(Y25/X25)*100,0)</f>
        <v>-1.4577564507095864</v>
      </c>
      <c r="AA25" s="38">
        <f>SUM(AA15:AA24)</f>
        <v>19162198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35689451</v>
      </c>
      <c r="D26" s="29">
        <f>+D13+D25</f>
        <v>0</v>
      </c>
      <c r="E26" s="30">
        <f t="shared" si="2"/>
        <v>61915697</v>
      </c>
      <c r="F26" s="31">
        <f t="shared" si="2"/>
        <v>45711532</v>
      </c>
      <c r="G26" s="31">
        <f t="shared" si="2"/>
        <v>20086436</v>
      </c>
      <c r="H26" s="31">
        <f t="shared" si="2"/>
        <v>1702889</v>
      </c>
      <c r="I26" s="31">
        <f t="shared" si="2"/>
        <v>1812778</v>
      </c>
      <c r="J26" s="31">
        <f t="shared" si="2"/>
        <v>23602103</v>
      </c>
      <c r="K26" s="31">
        <f t="shared" si="2"/>
        <v>2119218</v>
      </c>
      <c r="L26" s="31">
        <f t="shared" si="2"/>
        <v>3419178</v>
      </c>
      <c r="M26" s="31">
        <f t="shared" si="2"/>
        <v>335565</v>
      </c>
      <c r="N26" s="31">
        <f t="shared" si="2"/>
        <v>5873961</v>
      </c>
      <c r="O26" s="31">
        <f t="shared" si="2"/>
        <v>4798251</v>
      </c>
      <c r="P26" s="31">
        <f t="shared" si="2"/>
        <v>3275665</v>
      </c>
      <c r="Q26" s="31">
        <f t="shared" si="2"/>
        <v>3741344</v>
      </c>
      <c r="R26" s="31">
        <f t="shared" si="2"/>
        <v>11815260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41291324</v>
      </c>
      <c r="X26" s="31">
        <f t="shared" si="2"/>
        <v>43699111</v>
      </c>
      <c r="Y26" s="31">
        <f t="shared" si="2"/>
        <v>-2407787</v>
      </c>
      <c r="Z26" s="32">
        <f>+IF(X26&lt;&gt;0,+(Y26/X26)*100,0)</f>
        <v>-5.5099221583706814</v>
      </c>
      <c r="AA26" s="33">
        <f>+AA13+AA25</f>
        <v>45711532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2404696</v>
      </c>
      <c r="D32" s="18"/>
      <c r="E32" s="19">
        <v>1706458</v>
      </c>
      <c r="F32" s="20">
        <v>2404696</v>
      </c>
      <c r="G32" s="20">
        <v>2418646</v>
      </c>
      <c r="H32" s="20">
        <v>41850</v>
      </c>
      <c r="I32" s="20"/>
      <c r="J32" s="20">
        <v>2460496</v>
      </c>
      <c r="K32" s="20">
        <v>13950</v>
      </c>
      <c r="L32" s="20">
        <v>12131</v>
      </c>
      <c r="M32" s="20">
        <v>27900</v>
      </c>
      <c r="N32" s="20">
        <v>53981</v>
      </c>
      <c r="O32" s="20"/>
      <c r="P32" s="20">
        <v>13950</v>
      </c>
      <c r="Q32" s="20">
        <v>13950</v>
      </c>
      <c r="R32" s="20">
        <v>27900</v>
      </c>
      <c r="S32" s="20"/>
      <c r="T32" s="20"/>
      <c r="U32" s="20"/>
      <c r="V32" s="20"/>
      <c r="W32" s="20">
        <v>2542377</v>
      </c>
      <c r="X32" s="20">
        <v>2404696</v>
      </c>
      <c r="Y32" s="20">
        <v>137681</v>
      </c>
      <c r="Z32" s="21">
        <v>5.7255054277131086</v>
      </c>
      <c r="AA32" s="22">
        <v>2404696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2404696</v>
      </c>
      <c r="D37" s="29">
        <f t="shared" ref="D37:Y37" si="3">SUM(D29:D36)</f>
        <v>0</v>
      </c>
      <c r="E37" s="30">
        <f t="shared" si="3"/>
        <v>1706458</v>
      </c>
      <c r="F37" s="31">
        <f t="shared" si="3"/>
        <v>2404696</v>
      </c>
      <c r="G37" s="31">
        <f t="shared" si="3"/>
        <v>2418646</v>
      </c>
      <c r="H37" s="31">
        <f t="shared" si="3"/>
        <v>41850</v>
      </c>
      <c r="I37" s="31">
        <f t="shared" si="3"/>
        <v>0</v>
      </c>
      <c r="J37" s="31">
        <f t="shared" si="3"/>
        <v>2460496</v>
      </c>
      <c r="K37" s="31">
        <f t="shared" si="3"/>
        <v>13950</v>
      </c>
      <c r="L37" s="31">
        <f t="shared" si="3"/>
        <v>12131</v>
      </c>
      <c r="M37" s="31">
        <f t="shared" si="3"/>
        <v>27900</v>
      </c>
      <c r="N37" s="31">
        <f t="shared" si="3"/>
        <v>53981</v>
      </c>
      <c r="O37" s="31">
        <f t="shared" si="3"/>
        <v>0</v>
      </c>
      <c r="P37" s="31">
        <f t="shared" si="3"/>
        <v>13950</v>
      </c>
      <c r="Q37" s="31">
        <f t="shared" si="3"/>
        <v>13950</v>
      </c>
      <c r="R37" s="31">
        <f t="shared" si="3"/>
        <v>27900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2542377</v>
      </c>
      <c r="X37" s="31">
        <f t="shared" si="3"/>
        <v>2404696</v>
      </c>
      <c r="Y37" s="31">
        <f t="shared" si="3"/>
        <v>137681</v>
      </c>
      <c r="Z37" s="32">
        <f>+IF(X37&lt;&gt;0,+(Y37/X37)*100,0)</f>
        <v>5.7255054277131086</v>
      </c>
      <c r="AA37" s="33">
        <f>SUM(AA29:AA36)</f>
        <v>2404696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2404696</v>
      </c>
      <c r="D44" s="29">
        <f>+D37+D43</f>
        <v>0</v>
      </c>
      <c r="E44" s="30">
        <f t="shared" si="5"/>
        <v>1706458</v>
      </c>
      <c r="F44" s="31">
        <f t="shared" si="5"/>
        <v>2404696</v>
      </c>
      <c r="G44" s="31">
        <f t="shared" si="5"/>
        <v>2418646</v>
      </c>
      <c r="H44" s="31">
        <f t="shared" si="5"/>
        <v>41850</v>
      </c>
      <c r="I44" s="31">
        <f t="shared" si="5"/>
        <v>0</v>
      </c>
      <c r="J44" s="31">
        <f t="shared" si="5"/>
        <v>2460496</v>
      </c>
      <c r="K44" s="31">
        <f t="shared" si="5"/>
        <v>13950</v>
      </c>
      <c r="L44" s="31">
        <f t="shared" si="5"/>
        <v>12131</v>
      </c>
      <c r="M44" s="31">
        <f t="shared" si="5"/>
        <v>27900</v>
      </c>
      <c r="N44" s="31">
        <f t="shared" si="5"/>
        <v>53981</v>
      </c>
      <c r="O44" s="31">
        <f t="shared" si="5"/>
        <v>0</v>
      </c>
      <c r="P44" s="31">
        <f t="shared" si="5"/>
        <v>13950</v>
      </c>
      <c r="Q44" s="31">
        <f t="shared" si="5"/>
        <v>13950</v>
      </c>
      <c r="R44" s="31">
        <f t="shared" si="5"/>
        <v>27900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2542377</v>
      </c>
      <c r="X44" s="31">
        <f t="shared" si="5"/>
        <v>2404696</v>
      </c>
      <c r="Y44" s="31">
        <f t="shared" si="5"/>
        <v>137681</v>
      </c>
      <c r="Z44" s="32">
        <f>+IF(X44&lt;&gt;0,+(Y44/X44)*100,0)</f>
        <v>5.7255054277131086</v>
      </c>
      <c r="AA44" s="33">
        <f>+AA37+AA43</f>
        <v>2404696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33284755</v>
      </c>
      <c r="D45" s="42">
        <f t="shared" si="6"/>
        <v>0</v>
      </c>
      <c r="E45" s="43">
        <f t="shared" si="6"/>
        <v>60209239</v>
      </c>
      <c r="F45" s="44">
        <f t="shared" si="6"/>
        <v>43306836</v>
      </c>
      <c r="G45" s="44">
        <f t="shared" si="6"/>
        <v>17667790</v>
      </c>
      <c r="H45" s="44">
        <f t="shared" si="6"/>
        <v>1661039</v>
      </c>
      <c r="I45" s="44">
        <f t="shared" si="6"/>
        <v>1812778</v>
      </c>
      <c r="J45" s="44">
        <f t="shared" si="6"/>
        <v>21141607</v>
      </c>
      <c r="K45" s="44">
        <f t="shared" si="6"/>
        <v>2105268</v>
      </c>
      <c r="L45" s="44">
        <f t="shared" si="6"/>
        <v>3407047</v>
      </c>
      <c r="M45" s="44">
        <f t="shared" si="6"/>
        <v>307665</v>
      </c>
      <c r="N45" s="44">
        <f t="shared" si="6"/>
        <v>5819980</v>
      </c>
      <c r="O45" s="44">
        <f t="shared" si="6"/>
        <v>4798251</v>
      </c>
      <c r="P45" s="44">
        <f t="shared" si="6"/>
        <v>3261715</v>
      </c>
      <c r="Q45" s="44">
        <f t="shared" si="6"/>
        <v>3727394</v>
      </c>
      <c r="R45" s="44">
        <f t="shared" si="6"/>
        <v>11787360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38748947</v>
      </c>
      <c r="X45" s="44">
        <f t="shared" si="6"/>
        <v>41294415</v>
      </c>
      <c r="Y45" s="44">
        <f t="shared" si="6"/>
        <v>-2545468</v>
      </c>
      <c r="Z45" s="45">
        <f>+IF(X45&lt;&gt;0,+(Y45/X45)*100,0)</f>
        <v>-6.1641943589708195</v>
      </c>
      <c r="AA45" s="46">
        <f>+AA26-AA44</f>
        <v>43306836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23553322</v>
      </c>
      <c r="F47" s="20">
        <v>21452612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19009435</v>
      </c>
      <c r="Y47" s="20">
        <v>-19009435</v>
      </c>
      <c r="Z47" s="47">
        <v>-100</v>
      </c>
      <c r="AA47" s="22">
        <v>21452612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23553322</v>
      </c>
      <c r="F50" s="52">
        <f t="shared" si="7"/>
        <v>21452612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19009435</v>
      </c>
      <c r="Y50" s="52">
        <f t="shared" si="7"/>
        <v>-19009435</v>
      </c>
      <c r="Z50" s="53">
        <f>+IF(X50&lt;&gt;0,+(Y50/X50)*100,0)</f>
        <v>-100</v>
      </c>
      <c r="AA50" s="54">
        <f>SUM(AA47:AA49)</f>
        <v>21452612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613583571</v>
      </c>
      <c r="D6" s="18"/>
      <c r="E6" s="19">
        <v>593908595</v>
      </c>
      <c r="F6" s="20">
        <v>663391824</v>
      </c>
      <c r="G6" s="20">
        <v>646813634</v>
      </c>
      <c r="H6" s="20">
        <v>11079200</v>
      </c>
      <c r="I6" s="20">
        <v>7208544</v>
      </c>
      <c r="J6" s="20">
        <v>665101378</v>
      </c>
      <c r="K6" s="20">
        <v>22068935</v>
      </c>
      <c r="L6" s="20">
        <v>8927957</v>
      </c>
      <c r="M6" s="20">
        <v>12818715</v>
      </c>
      <c r="N6" s="20">
        <v>43815607</v>
      </c>
      <c r="O6" s="20">
        <v>9850219</v>
      </c>
      <c r="P6" s="20">
        <v>7009927</v>
      </c>
      <c r="Q6" s="20">
        <v>13088267</v>
      </c>
      <c r="R6" s="20">
        <v>29948413</v>
      </c>
      <c r="S6" s="20"/>
      <c r="T6" s="20"/>
      <c r="U6" s="20"/>
      <c r="V6" s="20"/>
      <c r="W6" s="20">
        <v>738865398</v>
      </c>
      <c r="X6" s="20">
        <v>644320523</v>
      </c>
      <c r="Y6" s="20">
        <v>94544875</v>
      </c>
      <c r="Z6" s="21">
        <v>14.673578075674612</v>
      </c>
      <c r="AA6" s="22">
        <v>663391824</v>
      </c>
    </row>
    <row r="7" spans="1:27" x14ac:dyDescent="0.25">
      <c r="A7" s="23" t="s">
        <v>35</v>
      </c>
      <c r="B7" s="17" t="s">
        <v>32</v>
      </c>
      <c r="C7" s="18">
        <v>48102783</v>
      </c>
      <c r="D7" s="18"/>
      <c r="E7" s="19">
        <v>25087529</v>
      </c>
      <c r="F7" s="20">
        <v>46151636</v>
      </c>
      <c r="G7" s="20">
        <v>59320326</v>
      </c>
      <c r="H7" s="20">
        <v>-9247513</v>
      </c>
      <c r="I7" s="20">
        <v>1791941</v>
      </c>
      <c r="J7" s="20">
        <v>51864754</v>
      </c>
      <c r="K7" s="20">
        <v>-12303138</v>
      </c>
      <c r="L7" s="20">
        <v>2271473</v>
      </c>
      <c r="M7" s="20">
        <v>2703402</v>
      </c>
      <c r="N7" s="20">
        <v>-7328263</v>
      </c>
      <c r="O7" s="20">
        <v>2658008</v>
      </c>
      <c r="P7" s="20">
        <v>5628900</v>
      </c>
      <c r="Q7" s="20">
        <v>-23898556</v>
      </c>
      <c r="R7" s="20">
        <v>-15611648</v>
      </c>
      <c r="S7" s="20"/>
      <c r="T7" s="20"/>
      <c r="U7" s="20"/>
      <c r="V7" s="20"/>
      <c r="W7" s="20">
        <v>28924843</v>
      </c>
      <c r="X7" s="20">
        <v>29870585</v>
      </c>
      <c r="Y7" s="20">
        <v>-945742</v>
      </c>
      <c r="Z7" s="21">
        <v>-3.1661314969224739</v>
      </c>
      <c r="AA7" s="22">
        <v>46151636</v>
      </c>
    </row>
    <row r="8" spans="1:27" x14ac:dyDescent="0.25">
      <c r="A8" s="23" t="s">
        <v>36</v>
      </c>
      <c r="B8" s="17" t="s">
        <v>32</v>
      </c>
      <c r="C8" s="18">
        <v>-60589</v>
      </c>
      <c r="D8" s="18"/>
      <c r="E8" s="19">
        <v>2130351</v>
      </c>
      <c r="F8" s="20">
        <v>1871386</v>
      </c>
      <c r="G8" s="20">
        <v>302831</v>
      </c>
      <c r="H8" s="20">
        <v>-128969</v>
      </c>
      <c r="I8" s="20">
        <v>3745</v>
      </c>
      <c r="J8" s="20">
        <v>177607</v>
      </c>
      <c r="K8" s="20">
        <v>-180080</v>
      </c>
      <c r="L8" s="20">
        <v>-44361</v>
      </c>
      <c r="M8" s="20">
        <v>135606</v>
      </c>
      <c r="N8" s="20">
        <v>-88835</v>
      </c>
      <c r="O8" s="20">
        <v>53019</v>
      </c>
      <c r="P8" s="20">
        <v>-105265</v>
      </c>
      <c r="Q8" s="20">
        <v>1604849</v>
      </c>
      <c r="R8" s="20">
        <v>1552603</v>
      </c>
      <c r="S8" s="20"/>
      <c r="T8" s="20"/>
      <c r="U8" s="20"/>
      <c r="V8" s="20"/>
      <c r="W8" s="20">
        <v>1641375</v>
      </c>
      <c r="X8" s="20">
        <v>2134396</v>
      </c>
      <c r="Y8" s="20">
        <v>-493021</v>
      </c>
      <c r="Z8" s="21">
        <v>-23.098853258720499</v>
      </c>
      <c r="AA8" s="22">
        <v>1871386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-13896666</v>
      </c>
      <c r="D10" s="18"/>
      <c r="E10" s="19">
        <v>-9603307</v>
      </c>
      <c r="F10" s="20">
        <v>-13885246</v>
      </c>
      <c r="G10" s="20">
        <v>-5506289</v>
      </c>
      <c r="H10" s="20">
        <v>-9076293</v>
      </c>
      <c r="I10" s="20">
        <v>-389650</v>
      </c>
      <c r="J10" s="20">
        <v>-14972232</v>
      </c>
      <c r="K10" s="20">
        <v>-420356</v>
      </c>
      <c r="L10" s="20">
        <v>-415816</v>
      </c>
      <c r="M10" s="20">
        <v>6360100</v>
      </c>
      <c r="N10" s="20">
        <v>5523928</v>
      </c>
      <c r="O10" s="20">
        <v>-6918098</v>
      </c>
      <c r="P10" s="20">
        <v>6445927</v>
      </c>
      <c r="Q10" s="20">
        <v>-6984041</v>
      </c>
      <c r="R10" s="20">
        <v>-7456212</v>
      </c>
      <c r="S10" s="20"/>
      <c r="T10" s="20"/>
      <c r="U10" s="20"/>
      <c r="V10" s="20"/>
      <c r="W10" s="20">
        <v>-16904516</v>
      </c>
      <c r="X10" s="20">
        <v>-13893391</v>
      </c>
      <c r="Y10" s="20">
        <v>-3011125</v>
      </c>
      <c r="Z10" s="21">
        <v>21.673074629512694</v>
      </c>
      <c r="AA10" s="22">
        <v>-13885246</v>
      </c>
    </row>
    <row r="11" spans="1:27" x14ac:dyDescent="0.25">
      <c r="A11" s="23" t="s">
        <v>39</v>
      </c>
      <c r="B11" s="17" t="s">
        <v>32</v>
      </c>
      <c r="C11" s="18">
        <v>70309</v>
      </c>
      <c r="D11" s="18"/>
      <c r="E11" s="19">
        <v>-6523242</v>
      </c>
      <c r="F11" s="20">
        <v>-17422804</v>
      </c>
      <c r="G11" s="24">
        <v>86535</v>
      </c>
      <c r="H11" s="24">
        <v>526984</v>
      </c>
      <c r="I11" s="24">
        <v>356003</v>
      </c>
      <c r="J11" s="20">
        <v>969522</v>
      </c>
      <c r="K11" s="24">
        <v>7725</v>
      </c>
      <c r="L11" s="24">
        <v>-28100</v>
      </c>
      <c r="M11" s="20">
        <v>239184</v>
      </c>
      <c r="N11" s="24">
        <v>218809</v>
      </c>
      <c r="O11" s="24">
        <v>213537</v>
      </c>
      <c r="P11" s="24">
        <v>225579</v>
      </c>
      <c r="Q11" s="20">
        <v>524059</v>
      </c>
      <c r="R11" s="24">
        <v>963175</v>
      </c>
      <c r="S11" s="24"/>
      <c r="T11" s="20"/>
      <c r="U11" s="24"/>
      <c r="V11" s="24"/>
      <c r="W11" s="24">
        <v>2151506</v>
      </c>
      <c r="X11" s="20">
        <v>-4778264</v>
      </c>
      <c r="Y11" s="24">
        <v>6929770</v>
      </c>
      <c r="Z11" s="25">
        <v>-145.02693865387096</v>
      </c>
      <c r="AA11" s="26">
        <v>-17422804</v>
      </c>
    </row>
    <row r="12" spans="1:27" x14ac:dyDescent="0.25">
      <c r="A12" s="23" t="s">
        <v>40</v>
      </c>
      <c r="B12" s="17" t="s">
        <v>32</v>
      </c>
      <c r="C12" s="18">
        <v>-2253086</v>
      </c>
      <c r="D12" s="18"/>
      <c r="E12" s="19">
        <v>-1971481</v>
      </c>
      <c r="F12" s="20">
        <v>-2253095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-2253095</v>
      </c>
      <c r="Y12" s="20"/>
      <c r="Z12" s="21"/>
      <c r="AA12" s="22">
        <v>-2253095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645546322</v>
      </c>
      <c r="D13" s="29">
        <f>SUM(D6:D12)</f>
        <v>0</v>
      </c>
      <c r="E13" s="30">
        <f t="shared" si="0"/>
        <v>603028445</v>
      </c>
      <c r="F13" s="31">
        <f t="shared" si="0"/>
        <v>677853701</v>
      </c>
      <c r="G13" s="31">
        <f t="shared" si="0"/>
        <v>698763942</v>
      </c>
      <c r="H13" s="31">
        <f t="shared" si="0"/>
        <v>-6846591</v>
      </c>
      <c r="I13" s="31">
        <f t="shared" si="0"/>
        <v>8970583</v>
      </c>
      <c r="J13" s="31">
        <f t="shared" si="0"/>
        <v>700887934</v>
      </c>
      <c r="K13" s="31">
        <f t="shared" si="0"/>
        <v>9173086</v>
      </c>
      <c r="L13" s="31">
        <f t="shared" si="0"/>
        <v>10711153</v>
      </c>
      <c r="M13" s="31">
        <f t="shared" si="0"/>
        <v>22257007</v>
      </c>
      <c r="N13" s="31">
        <f t="shared" si="0"/>
        <v>42141246</v>
      </c>
      <c r="O13" s="31">
        <f t="shared" si="0"/>
        <v>5856685</v>
      </c>
      <c r="P13" s="31">
        <f t="shared" si="0"/>
        <v>19205068</v>
      </c>
      <c r="Q13" s="31">
        <f t="shared" si="0"/>
        <v>-15665422</v>
      </c>
      <c r="R13" s="31">
        <f t="shared" si="0"/>
        <v>9396331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752425511</v>
      </c>
      <c r="X13" s="31">
        <f t="shared" si="0"/>
        <v>655400754</v>
      </c>
      <c r="Y13" s="31">
        <f t="shared" si="0"/>
        <v>97024757</v>
      </c>
      <c r="Z13" s="32">
        <f>+IF(X13&lt;&gt;0,+(Y13/X13)*100,0)</f>
        <v>14.803882419701948</v>
      </c>
      <c r="AA13" s="33">
        <f>SUM(AA6:AA12)</f>
        <v>677853701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530507138</v>
      </c>
      <c r="D17" s="18"/>
      <c r="E17" s="19">
        <v>551198600</v>
      </c>
      <c r="F17" s="20">
        <v>537334771</v>
      </c>
      <c r="G17" s="24">
        <v>530275503</v>
      </c>
      <c r="H17" s="24">
        <v>334040</v>
      </c>
      <c r="I17" s="24">
        <v>-6779261</v>
      </c>
      <c r="J17" s="20">
        <v>523830282</v>
      </c>
      <c r="K17" s="24">
        <v>-2196408</v>
      </c>
      <c r="L17" s="24">
        <v>-1881043</v>
      </c>
      <c r="M17" s="20">
        <v>-1322558</v>
      </c>
      <c r="N17" s="24">
        <v>-5400009</v>
      </c>
      <c r="O17" s="24">
        <v>-522265</v>
      </c>
      <c r="P17" s="24">
        <v>1209323</v>
      </c>
      <c r="Q17" s="20">
        <v>-44436</v>
      </c>
      <c r="R17" s="24">
        <v>642622</v>
      </c>
      <c r="S17" s="24"/>
      <c r="T17" s="20"/>
      <c r="U17" s="24"/>
      <c r="V17" s="24"/>
      <c r="W17" s="24">
        <v>519072895</v>
      </c>
      <c r="X17" s="20">
        <v>541209936</v>
      </c>
      <c r="Y17" s="24">
        <v>-22137041</v>
      </c>
      <c r="Z17" s="25">
        <v>-4.090287248532702</v>
      </c>
      <c r="AA17" s="26">
        <v>537334771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758</v>
      </c>
      <c r="D21" s="18"/>
      <c r="E21" s="19">
        <v>1380729</v>
      </c>
      <c r="F21" s="20">
        <v>3867720</v>
      </c>
      <c r="G21" s="20">
        <v>958</v>
      </c>
      <c r="H21" s="20">
        <v>-200</v>
      </c>
      <c r="I21" s="20">
        <v>-100</v>
      </c>
      <c r="J21" s="20">
        <v>658</v>
      </c>
      <c r="K21" s="20">
        <v>-34</v>
      </c>
      <c r="L21" s="20">
        <v>-32</v>
      </c>
      <c r="M21" s="20">
        <v>-34</v>
      </c>
      <c r="N21" s="20">
        <v>-100</v>
      </c>
      <c r="O21" s="20">
        <v>-34</v>
      </c>
      <c r="P21" s="20">
        <v>-31</v>
      </c>
      <c r="Q21" s="20">
        <v>373736</v>
      </c>
      <c r="R21" s="20">
        <v>373671</v>
      </c>
      <c r="S21" s="20"/>
      <c r="T21" s="20"/>
      <c r="U21" s="20"/>
      <c r="V21" s="20"/>
      <c r="W21" s="20">
        <v>374229</v>
      </c>
      <c r="X21" s="20">
        <v>3532570</v>
      </c>
      <c r="Y21" s="20">
        <v>-3158341</v>
      </c>
      <c r="Z21" s="21">
        <v>-89.406324573893798</v>
      </c>
      <c r="AA21" s="22">
        <v>3867720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530507896</v>
      </c>
      <c r="D25" s="29">
        <f t="shared" ref="D25:Y25" si="1">SUM(D15:D24)</f>
        <v>0</v>
      </c>
      <c r="E25" s="35">
        <f t="shared" si="1"/>
        <v>552579329</v>
      </c>
      <c r="F25" s="36">
        <f t="shared" si="1"/>
        <v>541202491</v>
      </c>
      <c r="G25" s="36">
        <f t="shared" si="1"/>
        <v>530276461</v>
      </c>
      <c r="H25" s="36">
        <f t="shared" si="1"/>
        <v>333840</v>
      </c>
      <c r="I25" s="36">
        <f t="shared" si="1"/>
        <v>-6779361</v>
      </c>
      <c r="J25" s="36">
        <f t="shared" si="1"/>
        <v>523830940</v>
      </c>
      <c r="K25" s="36">
        <f t="shared" si="1"/>
        <v>-2196442</v>
      </c>
      <c r="L25" s="36">
        <f t="shared" si="1"/>
        <v>-1881075</v>
      </c>
      <c r="M25" s="36">
        <f t="shared" si="1"/>
        <v>-1322592</v>
      </c>
      <c r="N25" s="36">
        <f t="shared" si="1"/>
        <v>-5400109</v>
      </c>
      <c r="O25" s="36">
        <f t="shared" si="1"/>
        <v>-522299</v>
      </c>
      <c r="P25" s="36">
        <f t="shared" si="1"/>
        <v>1209292</v>
      </c>
      <c r="Q25" s="36">
        <f t="shared" si="1"/>
        <v>329300</v>
      </c>
      <c r="R25" s="36">
        <f t="shared" si="1"/>
        <v>1016293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519447124</v>
      </c>
      <c r="X25" s="36">
        <f t="shared" si="1"/>
        <v>544742506</v>
      </c>
      <c r="Y25" s="36">
        <f t="shared" si="1"/>
        <v>-25295382</v>
      </c>
      <c r="Z25" s="37">
        <f>+IF(X25&lt;&gt;0,+(Y25/X25)*100,0)</f>
        <v>-4.6435484144136163</v>
      </c>
      <c r="AA25" s="38">
        <f>SUM(AA15:AA24)</f>
        <v>541202491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1176054218</v>
      </c>
      <c r="D26" s="29">
        <f>+D13+D25</f>
        <v>0</v>
      </c>
      <c r="E26" s="30">
        <f t="shared" si="2"/>
        <v>1155607774</v>
      </c>
      <c r="F26" s="31">
        <f t="shared" si="2"/>
        <v>1219056192</v>
      </c>
      <c r="G26" s="31">
        <f t="shared" si="2"/>
        <v>1229040403</v>
      </c>
      <c r="H26" s="31">
        <f t="shared" si="2"/>
        <v>-6512751</v>
      </c>
      <c r="I26" s="31">
        <f t="shared" si="2"/>
        <v>2191222</v>
      </c>
      <c r="J26" s="31">
        <f t="shared" si="2"/>
        <v>1224718874</v>
      </c>
      <c r="K26" s="31">
        <f t="shared" si="2"/>
        <v>6976644</v>
      </c>
      <c r="L26" s="31">
        <f t="shared" si="2"/>
        <v>8830078</v>
      </c>
      <c r="M26" s="31">
        <f t="shared" si="2"/>
        <v>20934415</v>
      </c>
      <c r="N26" s="31">
        <f t="shared" si="2"/>
        <v>36741137</v>
      </c>
      <c r="O26" s="31">
        <f t="shared" si="2"/>
        <v>5334386</v>
      </c>
      <c r="P26" s="31">
        <f t="shared" si="2"/>
        <v>20414360</v>
      </c>
      <c r="Q26" s="31">
        <f t="shared" si="2"/>
        <v>-15336122</v>
      </c>
      <c r="R26" s="31">
        <f t="shared" si="2"/>
        <v>10412624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1271872635</v>
      </c>
      <c r="X26" s="31">
        <f t="shared" si="2"/>
        <v>1200143260</v>
      </c>
      <c r="Y26" s="31">
        <f t="shared" si="2"/>
        <v>71729375</v>
      </c>
      <c r="Z26" s="32">
        <f>+IF(X26&lt;&gt;0,+(Y26/X26)*100,0)</f>
        <v>5.9767343941922402</v>
      </c>
      <c r="AA26" s="33">
        <f>+AA13+AA25</f>
        <v>1219056192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1475736</v>
      </c>
      <c r="D30" s="18"/>
      <c r="E30" s="19">
        <v>6459156</v>
      </c>
      <c r="F30" s="20">
        <v>1643851</v>
      </c>
      <c r="G30" s="20">
        <v>1475736</v>
      </c>
      <c r="H30" s="20"/>
      <c r="I30" s="20"/>
      <c r="J30" s="20">
        <v>1475736</v>
      </c>
      <c r="K30" s="20"/>
      <c r="L30" s="20"/>
      <c r="M30" s="20">
        <v>-714140</v>
      </c>
      <c r="N30" s="20">
        <v>-714140</v>
      </c>
      <c r="O30" s="20"/>
      <c r="P30" s="20"/>
      <c r="Q30" s="20"/>
      <c r="R30" s="20"/>
      <c r="S30" s="20"/>
      <c r="T30" s="20"/>
      <c r="U30" s="20"/>
      <c r="V30" s="20"/>
      <c r="W30" s="20">
        <v>761596</v>
      </c>
      <c r="X30" s="20">
        <v>787483</v>
      </c>
      <c r="Y30" s="20">
        <v>-25887</v>
      </c>
      <c r="Z30" s="21">
        <v>-3.2873090593701706</v>
      </c>
      <c r="AA30" s="22">
        <v>1643851</v>
      </c>
    </row>
    <row r="31" spans="1:27" x14ac:dyDescent="0.25">
      <c r="A31" s="23" t="s">
        <v>58</v>
      </c>
      <c r="B31" s="39" t="s">
        <v>32</v>
      </c>
      <c r="C31" s="18">
        <v>428262</v>
      </c>
      <c r="D31" s="18"/>
      <c r="E31" s="19">
        <v>1504638</v>
      </c>
      <c r="F31" s="20">
        <v>1809174</v>
      </c>
      <c r="G31" s="20">
        <v>487426</v>
      </c>
      <c r="H31" s="20">
        <v>91498</v>
      </c>
      <c r="I31" s="20">
        <v>66504</v>
      </c>
      <c r="J31" s="20">
        <v>645428</v>
      </c>
      <c r="K31" s="20">
        <v>89391</v>
      </c>
      <c r="L31" s="20">
        <v>97695</v>
      </c>
      <c r="M31" s="20">
        <v>98723</v>
      </c>
      <c r="N31" s="20">
        <v>285809</v>
      </c>
      <c r="O31" s="20">
        <v>39010</v>
      </c>
      <c r="P31" s="20">
        <v>45128</v>
      </c>
      <c r="Q31" s="20">
        <v>98720</v>
      </c>
      <c r="R31" s="20">
        <v>182858</v>
      </c>
      <c r="S31" s="20"/>
      <c r="T31" s="20"/>
      <c r="U31" s="20"/>
      <c r="V31" s="20"/>
      <c r="W31" s="20">
        <v>1114095</v>
      </c>
      <c r="X31" s="20">
        <v>1463946</v>
      </c>
      <c r="Y31" s="20">
        <v>-349851</v>
      </c>
      <c r="Z31" s="21">
        <v>-23.897807706021943</v>
      </c>
      <c r="AA31" s="22">
        <v>1809174</v>
      </c>
    </row>
    <row r="32" spans="1:27" x14ac:dyDescent="0.25">
      <c r="A32" s="23" t="s">
        <v>59</v>
      </c>
      <c r="B32" s="17" t="s">
        <v>32</v>
      </c>
      <c r="C32" s="18">
        <v>1810485</v>
      </c>
      <c r="D32" s="18"/>
      <c r="E32" s="19">
        <v>-3515407</v>
      </c>
      <c r="F32" s="20">
        <v>-16843155</v>
      </c>
      <c r="G32" s="20">
        <v>1567461</v>
      </c>
      <c r="H32" s="20">
        <v>373266</v>
      </c>
      <c r="I32" s="20">
        <v>29066</v>
      </c>
      <c r="J32" s="20">
        <v>1969793</v>
      </c>
      <c r="K32" s="20">
        <v>108594</v>
      </c>
      <c r="L32" s="20">
        <v>190339</v>
      </c>
      <c r="M32" s="20">
        <v>80774</v>
      </c>
      <c r="N32" s="20">
        <v>379707</v>
      </c>
      <c r="O32" s="20">
        <v>-611450</v>
      </c>
      <c r="P32" s="20">
        <v>321622</v>
      </c>
      <c r="Q32" s="20">
        <v>-441260</v>
      </c>
      <c r="R32" s="20">
        <v>-731088</v>
      </c>
      <c r="S32" s="20"/>
      <c r="T32" s="20"/>
      <c r="U32" s="20"/>
      <c r="V32" s="20"/>
      <c r="W32" s="20">
        <v>1618412</v>
      </c>
      <c r="X32" s="20">
        <v>-3177287</v>
      </c>
      <c r="Y32" s="20">
        <v>4795699</v>
      </c>
      <c r="Z32" s="21">
        <v>-150.93691567680224</v>
      </c>
      <c r="AA32" s="22">
        <v>-16843155</v>
      </c>
    </row>
    <row r="33" spans="1:27" x14ac:dyDescent="0.25">
      <c r="A33" s="23" t="s">
        <v>60</v>
      </c>
      <c r="B33" s="17" t="s">
        <v>32</v>
      </c>
      <c r="C33" s="18">
        <v>1066052</v>
      </c>
      <c r="D33" s="18"/>
      <c r="E33" s="19">
        <v>-2399604</v>
      </c>
      <c r="F33" s="20">
        <v>768786</v>
      </c>
      <c r="G33" s="20">
        <v>1145739</v>
      </c>
      <c r="H33" s="20">
        <v>-79687</v>
      </c>
      <c r="I33" s="20"/>
      <c r="J33" s="20">
        <v>1066052</v>
      </c>
      <c r="K33" s="20"/>
      <c r="L33" s="20">
        <v>-169265</v>
      </c>
      <c r="M33" s="20"/>
      <c r="N33" s="20">
        <v>-169265</v>
      </c>
      <c r="O33" s="20">
        <v>400875</v>
      </c>
      <c r="P33" s="20">
        <v>43054</v>
      </c>
      <c r="Q33" s="20">
        <v>655933</v>
      </c>
      <c r="R33" s="20">
        <v>1099862</v>
      </c>
      <c r="S33" s="20"/>
      <c r="T33" s="20"/>
      <c r="U33" s="20"/>
      <c r="V33" s="20"/>
      <c r="W33" s="20">
        <v>1996649</v>
      </c>
      <c r="X33" s="20">
        <v>1035671</v>
      </c>
      <c r="Y33" s="20">
        <v>960978</v>
      </c>
      <c r="Z33" s="21">
        <v>92.787960655459116</v>
      </c>
      <c r="AA33" s="22">
        <v>768786</v>
      </c>
    </row>
    <row r="34" spans="1:27" x14ac:dyDescent="0.25">
      <c r="A34" s="23" t="s">
        <v>61</v>
      </c>
      <c r="B34" s="17" t="s">
        <v>32</v>
      </c>
      <c r="C34" s="18">
        <v>2114548</v>
      </c>
      <c r="D34" s="18"/>
      <c r="E34" s="19">
        <v>2410516</v>
      </c>
      <c r="F34" s="20">
        <v>2319226</v>
      </c>
      <c r="G34" s="20">
        <v>2054066</v>
      </c>
      <c r="H34" s="20">
        <v>271817</v>
      </c>
      <c r="I34" s="20">
        <v>105667</v>
      </c>
      <c r="J34" s="20">
        <v>2431550</v>
      </c>
      <c r="K34" s="20">
        <v>105667</v>
      </c>
      <c r="L34" s="20">
        <v>105667</v>
      </c>
      <c r="M34" s="20">
        <v>105667</v>
      </c>
      <c r="N34" s="20">
        <v>317001</v>
      </c>
      <c r="O34" s="20">
        <v>105667</v>
      </c>
      <c r="P34" s="20">
        <v>107802</v>
      </c>
      <c r="Q34" s="20">
        <v>111539</v>
      </c>
      <c r="R34" s="20">
        <v>325008</v>
      </c>
      <c r="S34" s="20"/>
      <c r="T34" s="20"/>
      <c r="U34" s="20"/>
      <c r="V34" s="20"/>
      <c r="W34" s="20">
        <v>3073559</v>
      </c>
      <c r="X34" s="20">
        <v>2273974</v>
      </c>
      <c r="Y34" s="20">
        <v>799585</v>
      </c>
      <c r="Z34" s="21">
        <v>35.16245128572271</v>
      </c>
      <c r="AA34" s="22">
        <v>2319226</v>
      </c>
    </row>
    <row r="35" spans="1:27" x14ac:dyDescent="0.25">
      <c r="A35" s="23" t="s">
        <v>39</v>
      </c>
      <c r="B35" s="17" t="s">
        <v>32</v>
      </c>
      <c r="C35" s="18">
        <v>6742949</v>
      </c>
      <c r="D35" s="18"/>
      <c r="E35" s="19">
        <v>8344319</v>
      </c>
      <c r="F35" s="20">
        <v>6742949</v>
      </c>
      <c r="G35" s="20">
        <v>11839909</v>
      </c>
      <c r="H35" s="20">
        <v>-1320414</v>
      </c>
      <c r="I35" s="20">
        <v>80431</v>
      </c>
      <c r="J35" s="20">
        <v>10599926</v>
      </c>
      <c r="K35" s="20">
        <v>319360</v>
      </c>
      <c r="L35" s="20">
        <v>-1440321</v>
      </c>
      <c r="M35" s="20">
        <v>332011</v>
      </c>
      <c r="N35" s="20">
        <v>-788950</v>
      </c>
      <c r="O35" s="20">
        <v>685155</v>
      </c>
      <c r="P35" s="20">
        <v>571885</v>
      </c>
      <c r="Q35" s="20">
        <v>581809</v>
      </c>
      <c r="R35" s="20">
        <v>1838849</v>
      </c>
      <c r="S35" s="20"/>
      <c r="T35" s="20"/>
      <c r="U35" s="20"/>
      <c r="V35" s="20"/>
      <c r="W35" s="20">
        <v>11649825</v>
      </c>
      <c r="X35" s="20">
        <v>6742949</v>
      </c>
      <c r="Y35" s="20">
        <v>4906876</v>
      </c>
      <c r="Z35" s="21">
        <v>72.770474758151067</v>
      </c>
      <c r="AA35" s="22">
        <v>6742949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13638032</v>
      </c>
      <c r="D37" s="29">
        <f t="shared" ref="D37:Y37" si="3">SUM(D29:D36)</f>
        <v>0</v>
      </c>
      <c r="E37" s="30">
        <f t="shared" si="3"/>
        <v>12803618</v>
      </c>
      <c r="F37" s="31">
        <f t="shared" si="3"/>
        <v>-3559169</v>
      </c>
      <c r="G37" s="31">
        <f t="shared" si="3"/>
        <v>18570337</v>
      </c>
      <c r="H37" s="31">
        <f t="shared" si="3"/>
        <v>-663520</v>
      </c>
      <c r="I37" s="31">
        <f t="shared" si="3"/>
        <v>281668</v>
      </c>
      <c r="J37" s="31">
        <f t="shared" si="3"/>
        <v>18188485</v>
      </c>
      <c r="K37" s="31">
        <f t="shared" si="3"/>
        <v>623012</v>
      </c>
      <c r="L37" s="31">
        <f t="shared" si="3"/>
        <v>-1215885</v>
      </c>
      <c r="M37" s="31">
        <f t="shared" si="3"/>
        <v>-96965</v>
      </c>
      <c r="N37" s="31">
        <f t="shared" si="3"/>
        <v>-689838</v>
      </c>
      <c r="O37" s="31">
        <f t="shared" si="3"/>
        <v>619257</v>
      </c>
      <c r="P37" s="31">
        <f t="shared" si="3"/>
        <v>1089491</v>
      </c>
      <c r="Q37" s="31">
        <f t="shared" si="3"/>
        <v>1006741</v>
      </c>
      <c r="R37" s="31">
        <f t="shared" si="3"/>
        <v>2715489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20214136</v>
      </c>
      <c r="X37" s="31">
        <f t="shared" si="3"/>
        <v>9126736</v>
      </c>
      <c r="Y37" s="31">
        <f t="shared" si="3"/>
        <v>11087400</v>
      </c>
      <c r="Z37" s="32">
        <f>+IF(X37&lt;&gt;0,+(Y37/X37)*100,0)</f>
        <v>121.48264176809759</v>
      </c>
      <c r="AA37" s="33">
        <f>SUM(AA29:AA36)</f>
        <v>-3559169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14320487</v>
      </c>
      <c r="D39" s="18"/>
      <c r="E39" s="19">
        <v>13828373</v>
      </c>
      <c r="F39" s="20">
        <v>12676638</v>
      </c>
      <c r="G39" s="20">
        <v>14320489</v>
      </c>
      <c r="H39" s="20"/>
      <c r="I39" s="20"/>
      <c r="J39" s="20">
        <v>14320489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14320489</v>
      </c>
      <c r="X39" s="20">
        <v>14320489</v>
      </c>
      <c r="Y39" s="20"/>
      <c r="Z39" s="21"/>
      <c r="AA39" s="22">
        <v>12676638</v>
      </c>
    </row>
    <row r="40" spans="1:27" x14ac:dyDescent="0.25">
      <c r="A40" s="23" t="s">
        <v>61</v>
      </c>
      <c r="B40" s="17" t="s">
        <v>32</v>
      </c>
      <c r="C40" s="18">
        <v>1470290</v>
      </c>
      <c r="D40" s="18"/>
      <c r="E40" s="19">
        <v>1216314</v>
      </c>
      <c r="F40" s="20">
        <v>1470290</v>
      </c>
      <c r="G40" s="20">
        <v>1480575</v>
      </c>
      <c r="H40" s="20">
        <v>10285</v>
      </c>
      <c r="I40" s="20">
        <v>10285</v>
      </c>
      <c r="J40" s="20">
        <v>1501145</v>
      </c>
      <c r="K40" s="20">
        <v>10285</v>
      </c>
      <c r="L40" s="20">
        <v>10285</v>
      </c>
      <c r="M40" s="20">
        <v>10285</v>
      </c>
      <c r="N40" s="20">
        <v>30855</v>
      </c>
      <c r="O40" s="20">
        <v>10285</v>
      </c>
      <c r="P40" s="20">
        <v>10579</v>
      </c>
      <c r="Q40" s="20">
        <v>11092</v>
      </c>
      <c r="R40" s="20">
        <v>31956</v>
      </c>
      <c r="S40" s="20"/>
      <c r="T40" s="20"/>
      <c r="U40" s="20"/>
      <c r="V40" s="20"/>
      <c r="W40" s="20">
        <v>1563956</v>
      </c>
      <c r="X40" s="20">
        <v>1470290</v>
      </c>
      <c r="Y40" s="20">
        <v>93666</v>
      </c>
      <c r="Z40" s="21">
        <v>6.3705799536145928</v>
      </c>
      <c r="AA40" s="22">
        <v>1470290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2482470</v>
      </c>
      <c r="D42" s="18"/>
      <c r="E42" s="19">
        <v>3140568</v>
      </c>
      <c r="F42" s="20">
        <v>2936180</v>
      </c>
      <c r="G42" s="20">
        <v>2515986</v>
      </c>
      <c r="H42" s="20">
        <v>33516</v>
      </c>
      <c r="I42" s="20">
        <v>33516</v>
      </c>
      <c r="J42" s="20">
        <v>2583018</v>
      </c>
      <c r="K42" s="20">
        <v>33516</v>
      </c>
      <c r="L42" s="20">
        <v>33516</v>
      </c>
      <c r="M42" s="20">
        <v>33516</v>
      </c>
      <c r="N42" s="20">
        <v>100548</v>
      </c>
      <c r="O42" s="20">
        <v>33516</v>
      </c>
      <c r="P42" s="20">
        <v>37809</v>
      </c>
      <c r="Q42" s="20">
        <v>45322</v>
      </c>
      <c r="R42" s="20">
        <v>116647</v>
      </c>
      <c r="S42" s="20"/>
      <c r="T42" s="20"/>
      <c r="U42" s="20"/>
      <c r="V42" s="20"/>
      <c r="W42" s="20">
        <v>2800213</v>
      </c>
      <c r="X42" s="20">
        <v>2843042</v>
      </c>
      <c r="Y42" s="20">
        <v>-42829</v>
      </c>
      <c r="Z42" s="21">
        <v>-1.5064497816071658</v>
      </c>
      <c r="AA42" s="22">
        <v>2936180</v>
      </c>
    </row>
    <row r="43" spans="1:27" x14ac:dyDescent="0.25">
      <c r="A43" s="27" t="s">
        <v>67</v>
      </c>
      <c r="B43" s="34" t="s">
        <v>32</v>
      </c>
      <c r="C43" s="29">
        <f>SUM(C39:C42)</f>
        <v>18273247</v>
      </c>
      <c r="D43" s="29">
        <f t="shared" ref="D43:Y43" si="4">SUM(D39:D42)</f>
        <v>0</v>
      </c>
      <c r="E43" s="35">
        <f t="shared" si="4"/>
        <v>18185255</v>
      </c>
      <c r="F43" s="36">
        <f t="shared" si="4"/>
        <v>17083108</v>
      </c>
      <c r="G43" s="36">
        <f t="shared" si="4"/>
        <v>18317050</v>
      </c>
      <c r="H43" s="36">
        <f t="shared" si="4"/>
        <v>43801</v>
      </c>
      <c r="I43" s="36">
        <f t="shared" si="4"/>
        <v>43801</v>
      </c>
      <c r="J43" s="36">
        <f t="shared" si="4"/>
        <v>18404652</v>
      </c>
      <c r="K43" s="36">
        <f t="shared" si="4"/>
        <v>43801</v>
      </c>
      <c r="L43" s="36">
        <f t="shared" si="4"/>
        <v>43801</v>
      </c>
      <c r="M43" s="36">
        <f t="shared" si="4"/>
        <v>43801</v>
      </c>
      <c r="N43" s="36">
        <f t="shared" si="4"/>
        <v>131403</v>
      </c>
      <c r="O43" s="36">
        <f t="shared" si="4"/>
        <v>43801</v>
      </c>
      <c r="P43" s="36">
        <f t="shared" si="4"/>
        <v>48388</v>
      </c>
      <c r="Q43" s="36">
        <f t="shared" si="4"/>
        <v>56414</v>
      </c>
      <c r="R43" s="36">
        <f t="shared" si="4"/>
        <v>148603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18684658</v>
      </c>
      <c r="X43" s="36">
        <f t="shared" si="4"/>
        <v>18633821</v>
      </c>
      <c r="Y43" s="36">
        <f t="shared" si="4"/>
        <v>50837</v>
      </c>
      <c r="Z43" s="37">
        <f>+IF(X43&lt;&gt;0,+(Y43/X43)*100,0)</f>
        <v>0.27282112455625718</v>
      </c>
      <c r="AA43" s="38">
        <f>SUM(AA39:AA42)</f>
        <v>17083108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31911279</v>
      </c>
      <c r="D44" s="29">
        <f>+D37+D43</f>
        <v>0</v>
      </c>
      <c r="E44" s="30">
        <f t="shared" si="5"/>
        <v>30988873</v>
      </c>
      <c r="F44" s="31">
        <f t="shared" si="5"/>
        <v>13523939</v>
      </c>
      <c r="G44" s="31">
        <f t="shared" si="5"/>
        <v>36887387</v>
      </c>
      <c r="H44" s="31">
        <f t="shared" si="5"/>
        <v>-619719</v>
      </c>
      <c r="I44" s="31">
        <f t="shared" si="5"/>
        <v>325469</v>
      </c>
      <c r="J44" s="31">
        <f t="shared" si="5"/>
        <v>36593137</v>
      </c>
      <c r="K44" s="31">
        <f t="shared" si="5"/>
        <v>666813</v>
      </c>
      <c r="L44" s="31">
        <f t="shared" si="5"/>
        <v>-1172084</v>
      </c>
      <c r="M44" s="31">
        <f t="shared" si="5"/>
        <v>-53164</v>
      </c>
      <c r="N44" s="31">
        <f t="shared" si="5"/>
        <v>-558435</v>
      </c>
      <c r="O44" s="31">
        <f t="shared" si="5"/>
        <v>663058</v>
      </c>
      <c r="P44" s="31">
        <f t="shared" si="5"/>
        <v>1137879</v>
      </c>
      <c r="Q44" s="31">
        <f t="shared" si="5"/>
        <v>1063155</v>
      </c>
      <c r="R44" s="31">
        <f t="shared" si="5"/>
        <v>2864092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38898794</v>
      </c>
      <c r="X44" s="31">
        <f t="shared" si="5"/>
        <v>27760557</v>
      </c>
      <c r="Y44" s="31">
        <f t="shared" si="5"/>
        <v>11138237</v>
      </c>
      <c r="Z44" s="32">
        <f>+IF(X44&lt;&gt;0,+(Y44/X44)*100,0)</f>
        <v>40.12252708041845</v>
      </c>
      <c r="AA44" s="33">
        <f>+AA37+AA43</f>
        <v>13523939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1144142939</v>
      </c>
      <c r="D45" s="42">
        <f t="shared" si="6"/>
        <v>0</v>
      </c>
      <c r="E45" s="43">
        <f t="shared" si="6"/>
        <v>1124618901</v>
      </c>
      <c r="F45" s="44">
        <f t="shared" si="6"/>
        <v>1205532253</v>
      </c>
      <c r="G45" s="44">
        <f t="shared" si="6"/>
        <v>1192153016</v>
      </c>
      <c r="H45" s="44">
        <f t="shared" si="6"/>
        <v>-5893032</v>
      </c>
      <c r="I45" s="44">
        <f t="shared" si="6"/>
        <v>1865753</v>
      </c>
      <c r="J45" s="44">
        <f t="shared" si="6"/>
        <v>1188125737</v>
      </c>
      <c r="K45" s="44">
        <f t="shared" si="6"/>
        <v>6309831</v>
      </c>
      <c r="L45" s="44">
        <f t="shared" si="6"/>
        <v>10002162</v>
      </c>
      <c r="M45" s="44">
        <f t="shared" si="6"/>
        <v>20987579</v>
      </c>
      <c r="N45" s="44">
        <f t="shared" si="6"/>
        <v>37299572</v>
      </c>
      <c r="O45" s="44">
        <f t="shared" si="6"/>
        <v>4671328</v>
      </c>
      <c r="P45" s="44">
        <f t="shared" si="6"/>
        <v>19276481</v>
      </c>
      <c r="Q45" s="44">
        <f t="shared" si="6"/>
        <v>-16399277</v>
      </c>
      <c r="R45" s="44">
        <f t="shared" si="6"/>
        <v>7548532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1232973841</v>
      </c>
      <c r="X45" s="44">
        <f t="shared" si="6"/>
        <v>1172382703</v>
      </c>
      <c r="Y45" s="44">
        <f t="shared" si="6"/>
        <v>60591138</v>
      </c>
      <c r="Z45" s="45">
        <f>+IF(X45&lt;&gt;0,+(Y45/X45)*100,0)</f>
        <v>5.168204703545511</v>
      </c>
      <c r="AA45" s="46">
        <f>+AA26-AA44</f>
        <v>1205532253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-24258673</v>
      </c>
      <c r="D47" s="18"/>
      <c r="E47" s="19">
        <v>84494140</v>
      </c>
      <c r="F47" s="20">
        <v>36940464</v>
      </c>
      <c r="G47" s="20">
        <v>-24749624</v>
      </c>
      <c r="H47" s="20">
        <v>231441</v>
      </c>
      <c r="I47" s="20"/>
      <c r="J47" s="20">
        <v>-24518183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-24518183</v>
      </c>
      <c r="X47" s="20">
        <v>3790969</v>
      </c>
      <c r="Y47" s="20">
        <v>-28309152</v>
      </c>
      <c r="Z47" s="47">
        <v>-746.75240024384266</v>
      </c>
      <c r="AA47" s="22">
        <v>36940464</v>
      </c>
    </row>
    <row r="48" spans="1:27" x14ac:dyDescent="0.25">
      <c r="A48" s="23" t="s">
        <v>73</v>
      </c>
      <c r="B48" s="17" t="s">
        <v>32</v>
      </c>
      <c r="C48" s="18">
        <v>31050924</v>
      </c>
      <c r="D48" s="18"/>
      <c r="E48" s="19">
        <v>16672588</v>
      </c>
      <c r="F48" s="20">
        <v>31050924</v>
      </c>
      <c r="G48" s="20">
        <v>16672588</v>
      </c>
      <c r="H48" s="20">
        <v>14378336</v>
      </c>
      <c r="I48" s="20"/>
      <c r="J48" s="20">
        <v>31050924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31050924</v>
      </c>
      <c r="X48" s="20">
        <v>31050924</v>
      </c>
      <c r="Y48" s="20"/>
      <c r="Z48" s="47"/>
      <c r="AA48" s="22">
        <v>31050924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6792251</v>
      </c>
      <c r="D50" s="50">
        <f t="shared" ref="D50:Y50" si="7">SUM(D47:D49)</f>
        <v>0</v>
      </c>
      <c r="E50" s="51">
        <f t="shared" si="7"/>
        <v>101166728</v>
      </c>
      <c r="F50" s="52">
        <f t="shared" si="7"/>
        <v>67991388</v>
      </c>
      <c r="G50" s="52">
        <f t="shared" si="7"/>
        <v>-8077036</v>
      </c>
      <c r="H50" s="52">
        <f t="shared" si="7"/>
        <v>14609777</v>
      </c>
      <c r="I50" s="52">
        <f t="shared" si="7"/>
        <v>0</v>
      </c>
      <c r="J50" s="52">
        <f t="shared" si="7"/>
        <v>6532741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6532741</v>
      </c>
      <c r="X50" s="52">
        <f t="shared" si="7"/>
        <v>34841893</v>
      </c>
      <c r="Y50" s="52">
        <f t="shared" si="7"/>
        <v>-28309152</v>
      </c>
      <c r="Z50" s="53">
        <f>+IF(X50&lt;&gt;0,+(Y50/X50)*100,0)</f>
        <v>-81.25032701294387</v>
      </c>
      <c r="AA50" s="54">
        <f>SUM(AA47:AA49)</f>
        <v>67991388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44952305</v>
      </c>
      <c r="D6" s="18"/>
      <c r="E6" s="19"/>
      <c r="F6" s="20"/>
      <c r="G6" s="20">
        <v>11694525</v>
      </c>
      <c r="H6" s="20">
        <v>3549779</v>
      </c>
      <c r="I6" s="20">
        <v>3157566</v>
      </c>
      <c r="J6" s="20">
        <v>18401870</v>
      </c>
      <c r="K6" s="20">
        <v>3381464</v>
      </c>
      <c r="L6" s="20">
        <v>1983968</v>
      </c>
      <c r="M6" s="20">
        <v>8566045</v>
      </c>
      <c r="N6" s="20">
        <v>13931477</v>
      </c>
      <c r="O6" s="20">
        <v>3716814</v>
      </c>
      <c r="P6" s="20">
        <v>5505270</v>
      </c>
      <c r="Q6" s="20">
        <v>8671292</v>
      </c>
      <c r="R6" s="20">
        <v>17893376</v>
      </c>
      <c r="S6" s="20"/>
      <c r="T6" s="20"/>
      <c r="U6" s="20"/>
      <c r="V6" s="20"/>
      <c r="W6" s="20">
        <v>50226723</v>
      </c>
      <c r="X6" s="20"/>
      <c r="Y6" s="20">
        <v>50226723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20377683</v>
      </c>
      <c r="D7" s="18"/>
      <c r="E7" s="19">
        <v>10627563</v>
      </c>
      <c r="F7" s="20">
        <v>15044079</v>
      </c>
      <c r="G7" s="20">
        <v>22132925</v>
      </c>
      <c r="H7" s="20">
        <v>428091</v>
      </c>
      <c r="I7" s="20">
        <v>819489</v>
      </c>
      <c r="J7" s="20">
        <v>23380505</v>
      </c>
      <c r="K7" s="20">
        <v>1352623</v>
      </c>
      <c r="L7" s="20">
        <v>1995292</v>
      </c>
      <c r="M7" s="20">
        <v>3656366</v>
      </c>
      <c r="N7" s="20">
        <v>7004281</v>
      </c>
      <c r="O7" s="20">
        <v>2776380</v>
      </c>
      <c r="P7" s="20">
        <v>2518332</v>
      </c>
      <c r="Q7" s="20">
        <v>-6722906</v>
      </c>
      <c r="R7" s="20">
        <v>-1428194</v>
      </c>
      <c r="S7" s="20"/>
      <c r="T7" s="20"/>
      <c r="U7" s="20"/>
      <c r="V7" s="20"/>
      <c r="W7" s="20">
        <v>28956592</v>
      </c>
      <c r="X7" s="20">
        <v>16327979</v>
      </c>
      <c r="Y7" s="20">
        <v>12628613</v>
      </c>
      <c r="Z7" s="21">
        <v>77.343393202551283</v>
      </c>
      <c r="AA7" s="22">
        <v>15044079</v>
      </c>
    </row>
    <row r="8" spans="1:27" x14ac:dyDescent="0.25">
      <c r="A8" s="23" t="s">
        <v>36</v>
      </c>
      <c r="B8" s="17" t="s">
        <v>32</v>
      </c>
      <c r="C8" s="18">
        <v>-33530</v>
      </c>
      <c r="D8" s="18"/>
      <c r="E8" s="19">
        <v>372185</v>
      </c>
      <c r="F8" s="20">
        <v>561128</v>
      </c>
      <c r="G8" s="20">
        <v>-821840</v>
      </c>
      <c r="H8" s="20">
        <v>42204</v>
      </c>
      <c r="I8" s="20">
        <v>38491</v>
      </c>
      <c r="J8" s="20">
        <v>-741145</v>
      </c>
      <c r="K8" s="20">
        <v>31693</v>
      </c>
      <c r="L8" s="20">
        <v>32163</v>
      </c>
      <c r="M8" s="20">
        <v>40985</v>
      </c>
      <c r="N8" s="20">
        <v>104841</v>
      </c>
      <c r="O8" s="20">
        <v>20183</v>
      </c>
      <c r="P8" s="20">
        <v>17195</v>
      </c>
      <c r="Q8" s="20">
        <v>-12880</v>
      </c>
      <c r="R8" s="20">
        <v>24498</v>
      </c>
      <c r="S8" s="20"/>
      <c r="T8" s="20"/>
      <c r="U8" s="20"/>
      <c r="V8" s="20"/>
      <c r="W8" s="20">
        <v>-611806</v>
      </c>
      <c r="X8" s="20">
        <v>607107</v>
      </c>
      <c r="Y8" s="20">
        <v>-1218913</v>
      </c>
      <c r="Z8" s="21">
        <v>-200.77399865262632</v>
      </c>
      <c r="AA8" s="22">
        <v>561128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-1855871</v>
      </c>
      <c r="D10" s="18"/>
      <c r="E10" s="19">
        <v>1199047</v>
      </c>
      <c r="F10" s="20">
        <v>-2955737</v>
      </c>
      <c r="G10" s="20">
        <v>71134</v>
      </c>
      <c r="H10" s="20">
        <v>2055028</v>
      </c>
      <c r="I10" s="20">
        <v>2522197</v>
      </c>
      <c r="J10" s="20">
        <v>4648359</v>
      </c>
      <c r="K10" s="20">
        <v>2345899</v>
      </c>
      <c r="L10" s="20">
        <v>3018791</v>
      </c>
      <c r="M10" s="20">
        <v>3568701</v>
      </c>
      <c r="N10" s="20">
        <v>8933391</v>
      </c>
      <c r="O10" s="20">
        <v>3772433</v>
      </c>
      <c r="P10" s="20">
        <v>3814236</v>
      </c>
      <c r="Q10" s="20">
        <v>3876797</v>
      </c>
      <c r="R10" s="20">
        <v>11463466</v>
      </c>
      <c r="S10" s="20"/>
      <c r="T10" s="20"/>
      <c r="U10" s="20"/>
      <c r="V10" s="20"/>
      <c r="W10" s="20">
        <v>25045216</v>
      </c>
      <c r="X10" s="20">
        <v>-2121243</v>
      </c>
      <c r="Y10" s="20">
        <v>27166459</v>
      </c>
      <c r="Z10" s="21">
        <v>-1280.6858525873745</v>
      </c>
      <c r="AA10" s="22">
        <v>-2955737</v>
      </c>
    </row>
    <row r="11" spans="1:27" x14ac:dyDescent="0.25">
      <c r="A11" s="23" t="s">
        <v>39</v>
      </c>
      <c r="B11" s="17" t="s">
        <v>32</v>
      </c>
      <c r="C11" s="18">
        <v>-278985</v>
      </c>
      <c r="D11" s="18"/>
      <c r="E11" s="19"/>
      <c r="F11" s="20"/>
      <c r="G11" s="24">
        <v>-266443</v>
      </c>
      <c r="H11" s="24"/>
      <c r="I11" s="24"/>
      <c r="J11" s="20">
        <v>-266443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-266443</v>
      </c>
      <c r="X11" s="20"/>
      <c r="Y11" s="24">
        <v>-266443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63161602</v>
      </c>
      <c r="D13" s="29">
        <f>SUM(D6:D12)</f>
        <v>0</v>
      </c>
      <c r="E13" s="30">
        <f t="shared" si="0"/>
        <v>12198795</v>
      </c>
      <c r="F13" s="31">
        <f t="shared" si="0"/>
        <v>12649470</v>
      </c>
      <c r="G13" s="31">
        <f t="shared" si="0"/>
        <v>32810301</v>
      </c>
      <c r="H13" s="31">
        <f t="shared" si="0"/>
        <v>6075102</v>
      </c>
      <c r="I13" s="31">
        <f t="shared" si="0"/>
        <v>6537743</v>
      </c>
      <c r="J13" s="31">
        <f t="shared" si="0"/>
        <v>45423146</v>
      </c>
      <c r="K13" s="31">
        <f t="shared" si="0"/>
        <v>7111679</v>
      </c>
      <c r="L13" s="31">
        <f t="shared" si="0"/>
        <v>7030214</v>
      </c>
      <c r="M13" s="31">
        <f t="shared" si="0"/>
        <v>15832097</v>
      </c>
      <c r="N13" s="31">
        <f t="shared" si="0"/>
        <v>29973990</v>
      </c>
      <c r="O13" s="31">
        <f t="shared" si="0"/>
        <v>10285810</v>
      </c>
      <c r="P13" s="31">
        <f t="shared" si="0"/>
        <v>11855033</v>
      </c>
      <c r="Q13" s="31">
        <f t="shared" si="0"/>
        <v>5812303</v>
      </c>
      <c r="R13" s="31">
        <f t="shared" si="0"/>
        <v>27953146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103350282</v>
      </c>
      <c r="X13" s="31">
        <f t="shared" si="0"/>
        <v>14813843</v>
      </c>
      <c r="Y13" s="31">
        <f t="shared" si="0"/>
        <v>88536439</v>
      </c>
      <c r="Z13" s="32">
        <f>+IF(X13&lt;&gt;0,+(Y13/X13)*100,0)</f>
        <v>597.66016826288762</v>
      </c>
      <c r="AA13" s="33">
        <f>SUM(AA6:AA12)</f>
        <v>12649470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326437513</v>
      </c>
      <c r="D17" s="18"/>
      <c r="E17" s="19">
        <v>331151997</v>
      </c>
      <c r="F17" s="20">
        <v>304307368</v>
      </c>
      <c r="G17" s="24">
        <v>298727621</v>
      </c>
      <c r="H17" s="24">
        <v>36596</v>
      </c>
      <c r="I17" s="24">
        <v>62017</v>
      </c>
      <c r="J17" s="20">
        <v>298826234</v>
      </c>
      <c r="K17" s="24">
        <v>-4552141</v>
      </c>
      <c r="L17" s="24">
        <v>86742</v>
      </c>
      <c r="M17" s="20">
        <v>-1476781</v>
      </c>
      <c r="N17" s="24">
        <v>-5942180</v>
      </c>
      <c r="O17" s="24">
        <v>-1063430</v>
      </c>
      <c r="P17" s="24">
        <v>-1178855</v>
      </c>
      <c r="Q17" s="20">
        <v>-337947</v>
      </c>
      <c r="R17" s="24">
        <v>-2580232</v>
      </c>
      <c r="S17" s="24"/>
      <c r="T17" s="20"/>
      <c r="U17" s="24"/>
      <c r="V17" s="24"/>
      <c r="W17" s="24">
        <v>290303822</v>
      </c>
      <c r="X17" s="20">
        <v>301932821</v>
      </c>
      <c r="Y17" s="24">
        <v>-11628999</v>
      </c>
      <c r="Z17" s="25">
        <v>-3.8515186793819942</v>
      </c>
      <c r="AA17" s="26">
        <v>304307368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326437513</v>
      </c>
      <c r="D25" s="29">
        <f t="shared" ref="D25:Y25" si="1">SUM(D15:D24)</f>
        <v>0</v>
      </c>
      <c r="E25" s="35">
        <f t="shared" si="1"/>
        <v>331151997</v>
      </c>
      <c r="F25" s="36">
        <f t="shared" si="1"/>
        <v>304307368</v>
      </c>
      <c r="G25" s="36">
        <f t="shared" si="1"/>
        <v>298727621</v>
      </c>
      <c r="H25" s="36">
        <f t="shared" si="1"/>
        <v>36596</v>
      </c>
      <c r="I25" s="36">
        <f t="shared" si="1"/>
        <v>62017</v>
      </c>
      <c r="J25" s="36">
        <f t="shared" si="1"/>
        <v>298826234</v>
      </c>
      <c r="K25" s="36">
        <f t="shared" si="1"/>
        <v>-4552141</v>
      </c>
      <c r="L25" s="36">
        <f t="shared" si="1"/>
        <v>86742</v>
      </c>
      <c r="M25" s="36">
        <f t="shared" si="1"/>
        <v>-1476781</v>
      </c>
      <c r="N25" s="36">
        <f t="shared" si="1"/>
        <v>-5942180</v>
      </c>
      <c r="O25" s="36">
        <f t="shared" si="1"/>
        <v>-1063430</v>
      </c>
      <c r="P25" s="36">
        <f t="shared" si="1"/>
        <v>-1178855</v>
      </c>
      <c r="Q25" s="36">
        <f t="shared" si="1"/>
        <v>-337947</v>
      </c>
      <c r="R25" s="36">
        <f t="shared" si="1"/>
        <v>-2580232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290303822</v>
      </c>
      <c r="X25" s="36">
        <f t="shared" si="1"/>
        <v>301932821</v>
      </c>
      <c r="Y25" s="36">
        <f t="shared" si="1"/>
        <v>-11628999</v>
      </c>
      <c r="Z25" s="37">
        <f>+IF(X25&lt;&gt;0,+(Y25/X25)*100,0)</f>
        <v>-3.8515186793819942</v>
      </c>
      <c r="AA25" s="38">
        <f>SUM(AA15:AA24)</f>
        <v>304307368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389599115</v>
      </c>
      <c r="D26" s="29">
        <f>+D13+D25</f>
        <v>0</v>
      </c>
      <c r="E26" s="30">
        <f t="shared" si="2"/>
        <v>343350792</v>
      </c>
      <c r="F26" s="31">
        <f t="shared" si="2"/>
        <v>316956838</v>
      </c>
      <c r="G26" s="31">
        <f t="shared" si="2"/>
        <v>331537922</v>
      </c>
      <c r="H26" s="31">
        <f t="shared" si="2"/>
        <v>6111698</v>
      </c>
      <c r="I26" s="31">
        <f t="shared" si="2"/>
        <v>6599760</v>
      </c>
      <c r="J26" s="31">
        <f t="shared" si="2"/>
        <v>344249380</v>
      </c>
      <c r="K26" s="31">
        <f t="shared" si="2"/>
        <v>2559538</v>
      </c>
      <c r="L26" s="31">
        <f t="shared" si="2"/>
        <v>7116956</v>
      </c>
      <c r="M26" s="31">
        <f t="shared" si="2"/>
        <v>14355316</v>
      </c>
      <c r="N26" s="31">
        <f t="shared" si="2"/>
        <v>24031810</v>
      </c>
      <c r="O26" s="31">
        <f t="shared" si="2"/>
        <v>9222380</v>
      </c>
      <c r="P26" s="31">
        <f t="shared" si="2"/>
        <v>10676178</v>
      </c>
      <c r="Q26" s="31">
        <f t="shared" si="2"/>
        <v>5474356</v>
      </c>
      <c r="R26" s="31">
        <f t="shared" si="2"/>
        <v>25372914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393654104</v>
      </c>
      <c r="X26" s="31">
        <f t="shared" si="2"/>
        <v>316746664</v>
      </c>
      <c r="Y26" s="31">
        <f t="shared" si="2"/>
        <v>76907440</v>
      </c>
      <c r="Z26" s="32">
        <f>+IF(X26&lt;&gt;0,+(Y26/X26)*100,0)</f>
        <v>24.280426202057807</v>
      </c>
      <c r="AA26" s="33">
        <f>+AA13+AA25</f>
        <v>316956838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839069</v>
      </c>
      <c r="D32" s="18"/>
      <c r="E32" s="19">
        <v>47536781</v>
      </c>
      <c r="F32" s="20">
        <v>37800450</v>
      </c>
      <c r="G32" s="20">
        <v>-382691</v>
      </c>
      <c r="H32" s="20">
        <v>90960</v>
      </c>
      <c r="I32" s="20">
        <v>4800</v>
      </c>
      <c r="J32" s="20">
        <v>-286931</v>
      </c>
      <c r="K32" s="20">
        <v>734086</v>
      </c>
      <c r="L32" s="20">
        <v>-597151</v>
      </c>
      <c r="M32" s="20">
        <v>-6839</v>
      </c>
      <c r="N32" s="20">
        <v>130096</v>
      </c>
      <c r="O32" s="20">
        <v>-132724</v>
      </c>
      <c r="P32" s="20">
        <v>53892</v>
      </c>
      <c r="Q32" s="20">
        <v>16549</v>
      </c>
      <c r="R32" s="20">
        <v>-62283</v>
      </c>
      <c r="S32" s="20"/>
      <c r="T32" s="20"/>
      <c r="U32" s="20"/>
      <c r="V32" s="20"/>
      <c r="W32" s="20">
        <v>-219118</v>
      </c>
      <c r="X32" s="20">
        <v>28350342</v>
      </c>
      <c r="Y32" s="20">
        <v>-28569460</v>
      </c>
      <c r="Z32" s="21">
        <v>-100.77289367443963</v>
      </c>
      <c r="AA32" s="22">
        <v>37800450</v>
      </c>
    </row>
    <row r="33" spans="1:27" x14ac:dyDescent="0.25">
      <c r="A33" s="23" t="s">
        <v>60</v>
      </c>
      <c r="B33" s="17" t="s">
        <v>32</v>
      </c>
      <c r="C33" s="18">
        <v>8506517</v>
      </c>
      <c r="D33" s="18"/>
      <c r="E33" s="19"/>
      <c r="F33" s="20"/>
      <c r="G33" s="20">
        <v>8513517</v>
      </c>
      <c r="H33" s="20"/>
      <c r="I33" s="20"/>
      <c r="J33" s="20">
        <v>8513517</v>
      </c>
      <c r="K33" s="20"/>
      <c r="L33" s="20"/>
      <c r="M33" s="20">
        <v>-1805910</v>
      </c>
      <c r="N33" s="20">
        <v>-1805910</v>
      </c>
      <c r="O33" s="20"/>
      <c r="P33" s="20"/>
      <c r="Q33" s="20">
        <v>-898395</v>
      </c>
      <c r="R33" s="20">
        <v>-898395</v>
      </c>
      <c r="S33" s="20"/>
      <c r="T33" s="20"/>
      <c r="U33" s="20"/>
      <c r="V33" s="20"/>
      <c r="W33" s="20">
        <v>5809212</v>
      </c>
      <c r="X33" s="20">
        <v>3350303</v>
      </c>
      <c r="Y33" s="20">
        <v>2458909</v>
      </c>
      <c r="Z33" s="21">
        <v>73.393630367163809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9345586</v>
      </c>
      <c r="D37" s="29">
        <f t="shared" ref="D37:Y37" si="3">SUM(D29:D36)</f>
        <v>0</v>
      </c>
      <c r="E37" s="30">
        <f t="shared" si="3"/>
        <v>47536781</v>
      </c>
      <c r="F37" s="31">
        <f t="shared" si="3"/>
        <v>37800450</v>
      </c>
      <c r="G37" s="31">
        <f t="shared" si="3"/>
        <v>8130826</v>
      </c>
      <c r="H37" s="31">
        <f t="shared" si="3"/>
        <v>90960</v>
      </c>
      <c r="I37" s="31">
        <f t="shared" si="3"/>
        <v>4800</v>
      </c>
      <c r="J37" s="31">
        <f t="shared" si="3"/>
        <v>8226586</v>
      </c>
      <c r="K37" s="31">
        <f t="shared" si="3"/>
        <v>734086</v>
      </c>
      <c r="L37" s="31">
        <f t="shared" si="3"/>
        <v>-597151</v>
      </c>
      <c r="M37" s="31">
        <f t="shared" si="3"/>
        <v>-1812749</v>
      </c>
      <c r="N37" s="31">
        <f t="shared" si="3"/>
        <v>-1675814</v>
      </c>
      <c r="O37" s="31">
        <f t="shared" si="3"/>
        <v>-132724</v>
      </c>
      <c r="P37" s="31">
        <f t="shared" si="3"/>
        <v>53892</v>
      </c>
      <c r="Q37" s="31">
        <f t="shared" si="3"/>
        <v>-881846</v>
      </c>
      <c r="R37" s="31">
        <f t="shared" si="3"/>
        <v>-960678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5590094</v>
      </c>
      <c r="X37" s="31">
        <f t="shared" si="3"/>
        <v>31700645</v>
      </c>
      <c r="Y37" s="31">
        <f t="shared" si="3"/>
        <v>-26110551</v>
      </c>
      <c r="Z37" s="32">
        <f>+IF(X37&lt;&gt;0,+(Y37/X37)*100,0)</f>
        <v>-82.365992868599363</v>
      </c>
      <c r="AA37" s="33">
        <f>SUM(AA29:AA36)</f>
        <v>37800450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9345586</v>
      </c>
      <c r="D44" s="29">
        <f>+D37+D43</f>
        <v>0</v>
      </c>
      <c r="E44" s="30">
        <f t="shared" si="5"/>
        <v>47536781</v>
      </c>
      <c r="F44" s="31">
        <f t="shared" si="5"/>
        <v>37800450</v>
      </c>
      <c r="G44" s="31">
        <f t="shared" si="5"/>
        <v>8130826</v>
      </c>
      <c r="H44" s="31">
        <f t="shared" si="5"/>
        <v>90960</v>
      </c>
      <c r="I44" s="31">
        <f t="shared" si="5"/>
        <v>4800</v>
      </c>
      <c r="J44" s="31">
        <f t="shared" si="5"/>
        <v>8226586</v>
      </c>
      <c r="K44" s="31">
        <f t="shared" si="5"/>
        <v>734086</v>
      </c>
      <c r="L44" s="31">
        <f t="shared" si="5"/>
        <v>-597151</v>
      </c>
      <c r="M44" s="31">
        <f t="shared" si="5"/>
        <v>-1812749</v>
      </c>
      <c r="N44" s="31">
        <f t="shared" si="5"/>
        <v>-1675814</v>
      </c>
      <c r="O44" s="31">
        <f t="shared" si="5"/>
        <v>-132724</v>
      </c>
      <c r="P44" s="31">
        <f t="shared" si="5"/>
        <v>53892</v>
      </c>
      <c r="Q44" s="31">
        <f t="shared" si="5"/>
        <v>-881846</v>
      </c>
      <c r="R44" s="31">
        <f t="shared" si="5"/>
        <v>-960678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5590094</v>
      </c>
      <c r="X44" s="31">
        <f t="shared" si="5"/>
        <v>31700645</v>
      </c>
      <c r="Y44" s="31">
        <f t="shared" si="5"/>
        <v>-26110551</v>
      </c>
      <c r="Z44" s="32">
        <f>+IF(X44&lt;&gt;0,+(Y44/X44)*100,0)</f>
        <v>-82.365992868599363</v>
      </c>
      <c r="AA44" s="33">
        <f>+AA37+AA43</f>
        <v>37800450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380253529</v>
      </c>
      <c r="D45" s="42">
        <f t="shared" si="6"/>
        <v>0</v>
      </c>
      <c r="E45" s="43">
        <f t="shared" si="6"/>
        <v>295814011</v>
      </c>
      <c r="F45" s="44">
        <f t="shared" si="6"/>
        <v>279156388</v>
      </c>
      <c r="G45" s="44">
        <f t="shared" si="6"/>
        <v>323407096</v>
      </c>
      <c r="H45" s="44">
        <f t="shared" si="6"/>
        <v>6020738</v>
      </c>
      <c r="I45" s="44">
        <f t="shared" si="6"/>
        <v>6594960</v>
      </c>
      <c r="J45" s="44">
        <f t="shared" si="6"/>
        <v>336022794</v>
      </c>
      <c r="K45" s="44">
        <f t="shared" si="6"/>
        <v>1825452</v>
      </c>
      <c r="L45" s="44">
        <f t="shared" si="6"/>
        <v>7714107</v>
      </c>
      <c r="M45" s="44">
        <f t="shared" si="6"/>
        <v>16168065</v>
      </c>
      <c r="N45" s="44">
        <f t="shared" si="6"/>
        <v>25707624</v>
      </c>
      <c r="O45" s="44">
        <f t="shared" si="6"/>
        <v>9355104</v>
      </c>
      <c r="P45" s="44">
        <f t="shared" si="6"/>
        <v>10622286</v>
      </c>
      <c r="Q45" s="44">
        <f t="shared" si="6"/>
        <v>6356202</v>
      </c>
      <c r="R45" s="44">
        <f t="shared" si="6"/>
        <v>26333592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388064010</v>
      </c>
      <c r="X45" s="44">
        <f t="shared" si="6"/>
        <v>285046019</v>
      </c>
      <c r="Y45" s="44">
        <f t="shared" si="6"/>
        <v>103017991</v>
      </c>
      <c r="Z45" s="45">
        <f>+IF(X45&lt;&gt;0,+(Y45/X45)*100,0)</f>
        <v>36.140827842959631</v>
      </c>
      <c r="AA45" s="46">
        <f>+AA26-AA44</f>
        <v>279156388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114360478</v>
      </c>
      <c r="F6" s="20">
        <v>118672992</v>
      </c>
      <c r="G6" s="20">
        <v>-1373051</v>
      </c>
      <c r="H6" s="20">
        <v>-5411840</v>
      </c>
      <c r="I6" s="20">
        <v>-122452760</v>
      </c>
      <c r="J6" s="20">
        <v>-129237651</v>
      </c>
      <c r="K6" s="20">
        <v>-9942478</v>
      </c>
      <c r="L6" s="20">
        <v>-8143668</v>
      </c>
      <c r="M6" s="20">
        <v>1232125</v>
      </c>
      <c r="N6" s="20">
        <v>-16854021</v>
      </c>
      <c r="O6" s="20">
        <v>-1723895</v>
      </c>
      <c r="P6" s="20">
        <v>-15071648</v>
      </c>
      <c r="Q6" s="20">
        <v>1713059</v>
      </c>
      <c r="R6" s="20">
        <v>-15082484</v>
      </c>
      <c r="S6" s="20"/>
      <c r="T6" s="20"/>
      <c r="U6" s="20"/>
      <c r="V6" s="20"/>
      <c r="W6" s="20">
        <v>-161174156</v>
      </c>
      <c r="X6" s="20">
        <v>94388708</v>
      </c>
      <c r="Y6" s="20">
        <v>-255562864</v>
      </c>
      <c r="Z6" s="21">
        <v>-270.75576031827876</v>
      </c>
      <c r="AA6" s="22">
        <v>118672992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1165096</v>
      </c>
      <c r="F7" s="20">
        <v>-20598888</v>
      </c>
      <c r="G7" s="20">
        <v>8684221</v>
      </c>
      <c r="H7" s="20">
        <v>832228</v>
      </c>
      <c r="I7" s="20">
        <v>-247324692</v>
      </c>
      <c r="J7" s="20">
        <v>-237808243</v>
      </c>
      <c r="K7" s="20">
        <v>243957</v>
      </c>
      <c r="L7" s="20">
        <v>5058809</v>
      </c>
      <c r="M7" s="20">
        <v>-1230517</v>
      </c>
      <c r="N7" s="20">
        <v>4072249</v>
      </c>
      <c r="O7" s="20">
        <v>-1585567</v>
      </c>
      <c r="P7" s="20">
        <v>-1335123</v>
      </c>
      <c r="Q7" s="20">
        <v>-2112427</v>
      </c>
      <c r="R7" s="20">
        <v>-5033117</v>
      </c>
      <c r="S7" s="20"/>
      <c r="T7" s="20"/>
      <c r="U7" s="20"/>
      <c r="V7" s="20"/>
      <c r="W7" s="20">
        <v>-238769111</v>
      </c>
      <c r="X7" s="20">
        <v>-15217059</v>
      </c>
      <c r="Y7" s="20">
        <v>-223552052</v>
      </c>
      <c r="Z7" s="21">
        <v>1469.0884224080357</v>
      </c>
      <c r="AA7" s="22">
        <v>-20598888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4160664</v>
      </c>
      <c r="F10" s="20">
        <v>10660664</v>
      </c>
      <c r="G10" s="20"/>
      <c r="H10" s="20">
        <v>-260835</v>
      </c>
      <c r="I10" s="20">
        <v>3767795</v>
      </c>
      <c r="J10" s="20">
        <v>3506960</v>
      </c>
      <c r="K10" s="20">
        <v>1652078</v>
      </c>
      <c r="L10" s="20">
        <v>1078902</v>
      </c>
      <c r="M10" s="20">
        <v>-94215</v>
      </c>
      <c r="N10" s="20">
        <v>2636765</v>
      </c>
      <c r="O10" s="20">
        <v>-3599463</v>
      </c>
      <c r="P10" s="20">
        <v>3798303</v>
      </c>
      <c r="Q10" s="20">
        <v>-8593225</v>
      </c>
      <c r="R10" s="20">
        <v>-8394385</v>
      </c>
      <c r="S10" s="20"/>
      <c r="T10" s="20"/>
      <c r="U10" s="20"/>
      <c r="V10" s="20"/>
      <c r="W10" s="20">
        <v>-2250660</v>
      </c>
      <c r="X10" s="20">
        <v>10309851</v>
      </c>
      <c r="Y10" s="20">
        <v>-12560511</v>
      </c>
      <c r="Z10" s="21">
        <v>-121.83018939846949</v>
      </c>
      <c r="AA10" s="22">
        <v>10660664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343166</v>
      </c>
      <c r="H11" s="24">
        <v>920337</v>
      </c>
      <c r="I11" s="24">
        <v>21192062</v>
      </c>
      <c r="J11" s="20">
        <v>22455565</v>
      </c>
      <c r="K11" s="24">
        <v>663198</v>
      </c>
      <c r="L11" s="24">
        <v>1015812</v>
      </c>
      <c r="M11" s="20">
        <v>106728</v>
      </c>
      <c r="N11" s="24">
        <v>1785738</v>
      </c>
      <c r="O11" s="24">
        <v>705126</v>
      </c>
      <c r="P11" s="24">
        <v>1729354</v>
      </c>
      <c r="Q11" s="20">
        <v>305161</v>
      </c>
      <c r="R11" s="24">
        <v>2739641</v>
      </c>
      <c r="S11" s="24"/>
      <c r="T11" s="20"/>
      <c r="U11" s="24"/>
      <c r="V11" s="24"/>
      <c r="W11" s="24">
        <v>26980944</v>
      </c>
      <c r="X11" s="20"/>
      <c r="Y11" s="24">
        <v>26980944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119686238</v>
      </c>
      <c r="F13" s="31">
        <f t="shared" si="0"/>
        <v>108734768</v>
      </c>
      <c r="G13" s="31">
        <f t="shared" si="0"/>
        <v>7654336</v>
      </c>
      <c r="H13" s="31">
        <f t="shared" si="0"/>
        <v>-3920110</v>
      </c>
      <c r="I13" s="31">
        <f t="shared" si="0"/>
        <v>-344817595</v>
      </c>
      <c r="J13" s="31">
        <f t="shared" si="0"/>
        <v>-341083369</v>
      </c>
      <c r="K13" s="31">
        <f t="shared" si="0"/>
        <v>-7383245</v>
      </c>
      <c r="L13" s="31">
        <f t="shared" si="0"/>
        <v>-990145</v>
      </c>
      <c r="M13" s="31">
        <f t="shared" si="0"/>
        <v>14121</v>
      </c>
      <c r="N13" s="31">
        <f t="shared" si="0"/>
        <v>-8359269</v>
      </c>
      <c r="O13" s="31">
        <f t="shared" si="0"/>
        <v>-6203799</v>
      </c>
      <c r="P13" s="31">
        <f t="shared" si="0"/>
        <v>-10879114</v>
      </c>
      <c r="Q13" s="31">
        <f t="shared" si="0"/>
        <v>-8687432</v>
      </c>
      <c r="R13" s="31">
        <f t="shared" si="0"/>
        <v>-25770345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-375212983</v>
      </c>
      <c r="X13" s="31">
        <f t="shared" si="0"/>
        <v>89481500</v>
      </c>
      <c r="Y13" s="31">
        <f t="shared" si="0"/>
        <v>-464694483</v>
      </c>
      <c r="Z13" s="32">
        <f>+IF(X13&lt;&gt;0,+(Y13/X13)*100,0)</f>
        <v>-519.31905812933405</v>
      </c>
      <c r="AA13" s="33">
        <f>SUM(AA6:AA12)</f>
        <v>108734768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2607859</v>
      </c>
      <c r="F17" s="20">
        <v>2607859</v>
      </c>
      <c r="G17" s="24"/>
      <c r="H17" s="24">
        <v>34500</v>
      </c>
      <c r="I17" s="24">
        <v>5677365</v>
      </c>
      <c r="J17" s="20">
        <v>5711865</v>
      </c>
      <c r="K17" s="24">
        <v>153327</v>
      </c>
      <c r="L17" s="24">
        <v>177769</v>
      </c>
      <c r="M17" s="20"/>
      <c r="N17" s="24">
        <v>331096</v>
      </c>
      <c r="O17" s="24"/>
      <c r="P17" s="24">
        <v>159390</v>
      </c>
      <c r="Q17" s="20">
        <v>578164</v>
      </c>
      <c r="R17" s="24">
        <v>737554</v>
      </c>
      <c r="S17" s="24"/>
      <c r="T17" s="20"/>
      <c r="U17" s="24"/>
      <c r="V17" s="24"/>
      <c r="W17" s="24">
        <v>6780515</v>
      </c>
      <c r="X17" s="20">
        <v>2677833</v>
      </c>
      <c r="Y17" s="24">
        <v>4102682</v>
      </c>
      <c r="Z17" s="25">
        <v>153.20903133242439</v>
      </c>
      <c r="AA17" s="26">
        <v>2607859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412221</v>
      </c>
      <c r="F21" s="20">
        <v>412221</v>
      </c>
      <c r="G21" s="20"/>
      <c r="H21" s="20"/>
      <c r="I21" s="20">
        <v>493379</v>
      </c>
      <c r="J21" s="20">
        <v>493379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493379</v>
      </c>
      <c r="X21" s="20">
        <v>359165</v>
      </c>
      <c r="Y21" s="20">
        <v>134214</v>
      </c>
      <c r="Z21" s="21">
        <v>37.368340456336227</v>
      </c>
      <c r="AA21" s="22">
        <v>412221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3020080</v>
      </c>
      <c r="F25" s="36">
        <f t="shared" si="1"/>
        <v>3020080</v>
      </c>
      <c r="G25" s="36">
        <f t="shared" si="1"/>
        <v>0</v>
      </c>
      <c r="H25" s="36">
        <f t="shared" si="1"/>
        <v>34500</v>
      </c>
      <c r="I25" s="36">
        <f t="shared" si="1"/>
        <v>6170744</v>
      </c>
      <c r="J25" s="36">
        <f t="shared" si="1"/>
        <v>6205244</v>
      </c>
      <c r="K25" s="36">
        <f t="shared" si="1"/>
        <v>153327</v>
      </c>
      <c r="L25" s="36">
        <f t="shared" si="1"/>
        <v>177769</v>
      </c>
      <c r="M25" s="36">
        <f t="shared" si="1"/>
        <v>0</v>
      </c>
      <c r="N25" s="36">
        <f t="shared" si="1"/>
        <v>331096</v>
      </c>
      <c r="O25" s="36">
        <f t="shared" si="1"/>
        <v>0</v>
      </c>
      <c r="P25" s="36">
        <f t="shared" si="1"/>
        <v>159390</v>
      </c>
      <c r="Q25" s="36">
        <f t="shared" si="1"/>
        <v>578164</v>
      </c>
      <c r="R25" s="36">
        <f t="shared" si="1"/>
        <v>737554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7273894</v>
      </c>
      <c r="X25" s="36">
        <f t="shared" si="1"/>
        <v>3036998</v>
      </c>
      <c r="Y25" s="36">
        <f t="shared" si="1"/>
        <v>4236896</v>
      </c>
      <c r="Z25" s="37">
        <f>+IF(X25&lt;&gt;0,+(Y25/X25)*100,0)</f>
        <v>139.50934442498811</v>
      </c>
      <c r="AA25" s="38">
        <f>SUM(AA15:AA24)</f>
        <v>3020080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122706318</v>
      </c>
      <c r="F26" s="31">
        <f t="shared" si="2"/>
        <v>111754848</v>
      </c>
      <c r="G26" s="31">
        <f t="shared" si="2"/>
        <v>7654336</v>
      </c>
      <c r="H26" s="31">
        <f t="shared" si="2"/>
        <v>-3885610</v>
      </c>
      <c r="I26" s="31">
        <f t="shared" si="2"/>
        <v>-338646851</v>
      </c>
      <c r="J26" s="31">
        <f t="shared" si="2"/>
        <v>-334878125</v>
      </c>
      <c r="K26" s="31">
        <f t="shared" si="2"/>
        <v>-7229918</v>
      </c>
      <c r="L26" s="31">
        <f t="shared" si="2"/>
        <v>-812376</v>
      </c>
      <c r="M26" s="31">
        <f t="shared" si="2"/>
        <v>14121</v>
      </c>
      <c r="N26" s="31">
        <f t="shared" si="2"/>
        <v>-8028173</v>
      </c>
      <c r="O26" s="31">
        <f t="shared" si="2"/>
        <v>-6203799</v>
      </c>
      <c r="P26" s="31">
        <f t="shared" si="2"/>
        <v>-10719724</v>
      </c>
      <c r="Q26" s="31">
        <f t="shared" si="2"/>
        <v>-8109268</v>
      </c>
      <c r="R26" s="31">
        <f t="shared" si="2"/>
        <v>-25032791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-367939089</v>
      </c>
      <c r="X26" s="31">
        <f t="shared" si="2"/>
        <v>92518498</v>
      </c>
      <c r="Y26" s="31">
        <f t="shared" si="2"/>
        <v>-460457587</v>
      </c>
      <c r="Z26" s="32">
        <f>+IF(X26&lt;&gt;0,+(Y26/X26)*100,0)</f>
        <v>-497.69245821522094</v>
      </c>
      <c r="AA26" s="33">
        <f>+AA13+AA25</f>
        <v>111754848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135669389</v>
      </c>
      <c r="F32" s="20">
        <v>147269389</v>
      </c>
      <c r="G32" s="20">
        <v>2906981</v>
      </c>
      <c r="H32" s="20">
        <v>-5155349</v>
      </c>
      <c r="I32" s="20">
        <v>101829171</v>
      </c>
      <c r="J32" s="20">
        <v>99580803</v>
      </c>
      <c r="K32" s="20">
        <v>-10910896</v>
      </c>
      <c r="L32" s="20">
        <v>-4449693</v>
      </c>
      <c r="M32" s="20">
        <v>-10930747</v>
      </c>
      <c r="N32" s="20">
        <v>-26291336</v>
      </c>
      <c r="O32" s="20">
        <v>-8575397</v>
      </c>
      <c r="P32" s="20">
        <v>-9728989</v>
      </c>
      <c r="Q32" s="20">
        <v>-14673938</v>
      </c>
      <c r="R32" s="20">
        <v>-32978324</v>
      </c>
      <c r="S32" s="20"/>
      <c r="T32" s="20"/>
      <c r="U32" s="20"/>
      <c r="V32" s="20"/>
      <c r="W32" s="20">
        <v>40311143</v>
      </c>
      <c r="X32" s="20">
        <v>115883274</v>
      </c>
      <c r="Y32" s="20">
        <v>-75572131</v>
      </c>
      <c r="Z32" s="21">
        <v>-65.214010953815475</v>
      </c>
      <c r="AA32" s="22">
        <v>147269389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-22451470</v>
      </c>
      <c r="G35" s="20"/>
      <c r="H35" s="20"/>
      <c r="I35" s="20"/>
      <c r="J35" s="20"/>
      <c r="K35" s="20"/>
      <c r="L35" s="20">
        <v>960</v>
      </c>
      <c r="M35" s="20"/>
      <c r="N35" s="20">
        <v>960</v>
      </c>
      <c r="O35" s="20"/>
      <c r="P35" s="20">
        <v>1206</v>
      </c>
      <c r="Q35" s="20"/>
      <c r="R35" s="20">
        <v>1206</v>
      </c>
      <c r="S35" s="20"/>
      <c r="T35" s="20"/>
      <c r="U35" s="20"/>
      <c r="V35" s="20"/>
      <c r="W35" s="20">
        <v>2166</v>
      </c>
      <c r="X35" s="20">
        <v>-16838595</v>
      </c>
      <c r="Y35" s="20">
        <v>16840761</v>
      </c>
      <c r="Z35" s="21">
        <v>-100.01286330599434</v>
      </c>
      <c r="AA35" s="22">
        <v>-22451470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135669389</v>
      </c>
      <c r="F37" s="31">
        <f t="shared" si="3"/>
        <v>124817919</v>
      </c>
      <c r="G37" s="31">
        <f t="shared" si="3"/>
        <v>2906981</v>
      </c>
      <c r="H37" s="31">
        <f t="shared" si="3"/>
        <v>-5155349</v>
      </c>
      <c r="I37" s="31">
        <f t="shared" si="3"/>
        <v>101829171</v>
      </c>
      <c r="J37" s="31">
        <f t="shared" si="3"/>
        <v>99580803</v>
      </c>
      <c r="K37" s="31">
        <f t="shared" si="3"/>
        <v>-10910896</v>
      </c>
      <c r="L37" s="31">
        <f t="shared" si="3"/>
        <v>-4448733</v>
      </c>
      <c r="M37" s="31">
        <f t="shared" si="3"/>
        <v>-10930747</v>
      </c>
      <c r="N37" s="31">
        <f t="shared" si="3"/>
        <v>-26290376</v>
      </c>
      <c r="O37" s="31">
        <f t="shared" si="3"/>
        <v>-8575397</v>
      </c>
      <c r="P37" s="31">
        <f t="shared" si="3"/>
        <v>-9727783</v>
      </c>
      <c r="Q37" s="31">
        <f t="shared" si="3"/>
        <v>-14673938</v>
      </c>
      <c r="R37" s="31">
        <f t="shared" si="3"/>
        <v>-32977118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40313309</v>
      </c>
      <c r="X37" s="31">
        <f t="shared" si="3"/>
        <v>99044679</v>
      </c>
      <c r="Y37" s="31">
        <f t="shared" si="3"/>
        <v>-58731370</v>
      </c>
      <c r="Z37" s="32">
        <f>+IF(X37&lt;&gt;0,+(Y37/X37)*100,0)</f>
        <v>-59.297854860027364</v>
      </c>
      <c r="AA37" s="33">
        <f>SUM(AA29:AA36)</f>
        <v>124817919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126636</v>
      </c>
      <c r="F40" s="20">
        <v>126636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126636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1549474</v>
      </c>
      <c r="F42" s="20">
        <v>1549474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1549474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1676110</v>
      </c>
      <c r="F43" s="36">
        <f t="shared" si="4"/>
        <v>1676110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1676110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137345499</v>
      </c>
      <c r="F44" s="31">
        <f t="shared" si="5"/>
        <v>126494029</v>
      </c>
      <c r="G44" s="31">
        <f t="shared" si="5"/>
        <v>2906981</v>
      </c>
      <c r="H44" s="31">
        <f t="shared" si="5"/>
        <v>-5155349</v>
      </c>
      <c r="I44" s="31">
        <f t="shared" si="5"/>
        <v>101829171</v>
      </c>
      <c r="J44" s="31">
        <f t="shared" si="5"/>
        <v>99580803</v>
      </c>
      <c r="K44" s="31">
        <f t="shared" si="5"/>
        <v>-10910896</v>
      </c>
      <c r="L44" s="31">
        <f t="shared" si="5"/>
        <v>-4448733</v>
      </c>
      <c r="M44" s="31">
        <f t="shared" si="5"/>
        <v>-10930747</v>
      </c>
      <c r="N44" s="31">
        <f t="shared" si="5"/>
        <v>-26290376</v>
      </c>
      <c r="O44" s="31">
        <f t="shared" si="5"/>
        <v>-8575397</v>
      </c>
      <c r="P44" s="31">
        <f t="shared" si="5"/>
        <v>-9727783</v>
      </c>
      <c r="Q44" s="31">
        <f t="shared" si="5"/>
        <v>-14673938</v>
      </c>
      <c r="R44" s="31">
        <f t="shared" si="5"/>
        <v>-32977118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40313309</v>
      </c>
      <c r="X44" s="31">
        <f t="shared" si="5"/>
        <v>99044679</v>
      </c>
      <c r="Y44" s="31">
        <f t="shared" si="5"/>
        <v>-58731370</v>
      </c>
      <c r="Z44" s="32">
        <f>+IF(X44&lt;&gt;0,+(Y44/X44)*100,0)</f>
        <v>-59.297854860027364</v>
      </c>
      <c r="AA44" s="33">
        <f>+AA37+AA43</f>
        <v>126494029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-14639181</v>
      </c>
      <c r="F45" s="44">
        <f t="shared" si="6"/>
        <v>-14739181</v>
      </c>
      <c r="G45" s="44">
        <f t="shared" si="6"/>
        <v>4747355</v>
      </c>
      <c r="H45" s="44">
        <f t="shared" si="6"/>
        <v>1269739</v>
      </c>
      <c r="I45" s="44">
        <f t="shared" si="6"/>
        <v>-440476022</v>
      </c>
      <c r="J45" s="44">
        <f t="shared" si="6"/>
        <v>-434458928</v>
      </c>
      <c r="K45" s="44">
        <f t="shared" si="6"/>
        <v>3680978</v>
      </c>
      <c r="L45" s="44">
        <f t="shared" si="6"/>
        <v>3636357</v>
      </c>
      <c r="M45" s="44">
        <f t="shared" si="6"/>
        <v>10944868</v>
      </c>
      <c r="N45" s="44">
        <f t="shared" si="6"/>
        <v>18262203</v>
      </c>
      <c r="O45" s="44">
        <f t="shared" si="6"/>
        <v>2371598</v>
      </c>
      <c r="P45" s="44">
        <f t="shared" si="6"/>
        <v>-991941</v>
      </c>
      <c r="Q45" s="44">
        <f t="shared" si="6"/>
        <v>6564670</v>
      </c>
      <c r="R45" s="44">
        <f t="shared" si="6"/>
        <v>7944327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-408252398</v>
      </c>
      <c r="X45" s="44">
        <f t="shared" si="6"/>
        <v>-6526181</v>
      </c>
      <c r="Y45" s="44">
        <f t="shared" si="6"/>
        <v>-401726217</v>
      </c>
      <c r="Z45" s="45">
        <f>+IF(X45&lt;&gt;0,+(Y45/X45)*100,0)</f>
        <v>6155.6094904508473</v>
      </c>
      <c r="AA45" s="46">
        <f>+AA26-AA44</f>
        <v>-14739181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>
        <v>16791337</v>
      </c>
      <c r="J47" s="20">
        <v>16791337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16791337</v>
      </c>
      <c r="X47" s="20"/>
      <c r="Y47" s="20">
        <v>16791337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-8323704</v>
      </c>
      <c r="J48" s="20">
        <v>-8323704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-8323704</v>
      </c>
      <c r="X48" s="20"/>
      <c r="Y48" s="20">
        <v>-8323704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8467633</v>
      </c>
      <c r="J50" s="52">
        <f t="shared" si="7"/>
        <v>8467633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8467633</v>
      </c>
      <c r="X50" s="52">
        <f t="shared" si="7"/>
        <v>0</v>
      </c>
      <c r="Y50" s="52">
        <f t="shared" si="7"/>
        <v>8467633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-11500668</v>
      </c>
      <c r="D6" s="18"/>
      <c r="E6" s="19">
        <v>-8900043</v>
      </c>
      <c r="F6" s="20">
        <v>-3663405</v>
      </c>
      <c r="G6" s="20">
        <v>-3905700</v>
      </c>
      <c r="H6" s="20">
        <v>-1316560</v>
      </c>
      <c r="I6" s="20">
        <v>-14980480</v>
      </c>
      <c r="J6" s="20">
        <v>-20202740</v>
      </c>
      <c r="K6" s="20">
        <v>-2208346</v>
      </c>
      <c r="L6" s="20">
        <v>-1959071</v>
      </c>
      <c r="M6" s="20">
        <v>-2733404</v>
      </c>
      <c r="N6" s="20">
        <v>-6900821</v>
      </c>
      <c r="O6" s="20">
        <v>-1863002</v>
      </c>
      <c r="P6" s="20">
        <v>-4033133</v>
      </c>
      <c r="Q6" s="20">
        <v>-1854154</v>
      </c>
      <c r="R6" s="20">
        <v>-7750289</v>
      </c>
      <c r="S6" s="20"/>
      <c r="T6" s="20"/>
      <c r="U6" s="20"/>
      <c r="V6" s="20"/>
      <c r="W6" s="20">
        <v>-34853850</v>
      </c>
      <c r="X6" s="20">
        <v>-2772523</v>
      </c>
      <c r="Y6" s="20">
        <v>-32081327</v>
      </c>
      <c r="Z6" s="21">
        <v>1157.116712827991</v>
      </c>
      <c r="AA6" s="22">
        <v>-3663405</v>
      </c>
    </row>
    <row r="7" spans="1:27" x14ac:dyDescent="0.25">
      <c r="A7" s="23" t="s">
        <v>35</v>
      </c>
      <c r="B7" s="17" t="s">
        <v>32</v>
      </c>
      <c r="C7" s="18">
        <v>6523184</v>
      </c>
      <c r="D7" s="18"/>
      <c r="E7" s="19">
        <v>34123312</v>
      </c>
      <c r="F7" s="20">
        <v>34123312</v>
      </c>
      <c r="G7" s="20">
        <v>5406510</v>
      </c>
      <c r="H7" s="20">
        <v>4742593</v>
      </c>
      <c r="I7" s="20">
        <v>11374271</v>
      </c>
      <c r="J7" s="20">
        <v>21523374</v>
      </c>
      <c r="K7" s="20">
        <v>5088549</v>
      </c>
      <c r="L7" s="20">
        <v>4432268</v>
      </c>
      <c r="M7" s="20">
        <v>5033486</v>
      </c>
      <c r="N7" s="20">
        <v>14554303</v>
      </c>
      <c r="O7" s="20">
        <v>5619184</v>
      </c>
      <c r="P7" s="20">
        <v>6083770</v>
      </c>
      <c r="Q7" s="20">
        <v>6004010</v>
      </c>
      <c r="R7" s="20">
        <v>17706964</v>
      </c>
      <c r="S7" s="20"/>
      <c r="T7" s="20"/>
      <c r="U7" s="20"/>
      <c r="V7" s="20"/>
      <c r="W7" s="20">
        <v>53784641</v>
      </c>
      <c r="X7" s="20">
        <v>25647828</v>
      </c>
      <c r="Y7" s="20">
        <v>28136813</v>
      </c>
      <c r="Z7" s="21">
        <v>109.70446698254526</v>
      </c>
      <c r="AA7" s="22">
        <v>34123312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-3971164</v>
      </c>
      <c r="D10" s="18"/>
      <c r="E10" s="19">
        <v>-2545315</v>
      </c>
      <c r="F10" s="20">
        <v>-3989727</v>
      </c>
      <c r="G10" s="20">
        <v>-229306</v>
      </c>
      <c r="H10" s="20">
        <v>-305698</v>
      </c>
      <c r="I10" s="20">
        <v>-4246034</v>
      </c>
      <c r="J10" s="20">
        <v>-4781038</v>
      </c>
      <c r="K10" s="20">
        <v>-327253</v>
      </c>
      <c r="L10" s="20">
        <v>-282039</v>
      </c>
      <c r="M10" s="20">
        <v>-290203</v>
      </c>
      <c r="N10" s="20">
        <v>-899495</v>
      </c>
      <c r="O10" s="20">
        <v>-309653</v>
      </c>
      <c r="P10" s="20">
        <v>-297524</v>
      </c>
      <c r="Q10" s="20">
        <v>-199915</v>
      </c>
      <c r="R10" s="20">
        <v>-807092</v>
      </c>
      <c r="S10" s="20"/>
      <c r="T10" s="20"/>
      <c r="U10" s="20"/>
      <c r="V10" s="20"/>
      <c r="W10" s="20">
        <v>-6487625</v>
      </c>
      <c r="X10" s="20">
        <v>-2992302</v>
      </c>
      <c r="Y10" s="20">
        <v>-3495323</v>
      </c>
      <c r="Z10" s="21">
        <v>116.81050241586577</v>
      </c>
      <c r="AA10" s="22">
        <v>-3989727</v>
      </c>
    </row>
    <row r="11" spans="1:27" x14ac:dyDescent="0.25">
      <c r="A11" s="23" t="s">
        <v>39</v>
      </c>
      <c r="B11" s="17" t="s">
        <v>32</v>
      </c>
      <c r="C11" s="18">
        <v>7166702</v>
      </c>
      <c r="D11" s="18"/>
      <c r="E11" s="19"/>
      <c r="F11" s="20"/>
      <c r="G11" s="24">
        <v>246054</v>
      </c>
      <c r="H11" s="24">
        <v>151913</v>
      </c>
      <c r="I11" s="24">
        <v>7605949</v>
      </c>
      <c r="J11" s="20">
        <v>8003916</v>
      </c>
      <c r="K11" s="24">
        <v>262643</v>
      </c>
      <c r="L11" s="24">
        <v>232162</v>
      </c>
      <c r="M11" s="20">
        <v>326709</v>
      </c>
      <c r="N11" s="24">
        <v>821514</v>
      </c>
      <c r="O11" s="24">
        <v>238077</v>
      </c>
      <c r="P11" s="24">
        <v>529135</v>
      </c>
      <c r="Q11" s="20">
        <v>230406</v>
      </c>
      <c r="R11" s="24">
        <v>997618</v>
      </c>
      <c r="S11" s="24"/>
      <c r="T11" s="20"/>
      <c r="U11" s="24"/>
      <c r="V11" s="24"/>
      <c r="W11" s="24">
        <v>9823048</v>
      </c>
      <c r="X11" s="20"/>
      <c r="Y11" s="24">
        <v>9823048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-1781946</v>
      </c>
      <c r="D13" s="29">
        <f>SUM(D6:D12)</f>
        <v>0</v>
      </c>
      <c r="E13" s="30">
        <f t="shared" si="0"/>
        <v>22677954</v>
      </c>
      <c r="F13" s="31">
        <f t="shared" si="0"/>
        <v>26470180</v>
      </c>
      <c r="G13" s="31">
        <f t="shared" si="0"/>
        <v>1517558</v>
      </c>
      <c r="H13" s="31">
        <f t="shared" si="0"/>
        <v>3272248</v>
      </c>
      <c r="I13" s="31">
        <f t="shared" si="0"/>
        <v>-246294</v>
      </c>
      <c r="J13" s="31">
        <f t="shared" si="0"/>
        <v>4543512</v>
      </c>
      <c r="K13" s="31">
        <f t="shared" si="0"/>
        <v>2815593</v>
      </c>
      <c r="L13" s="31">
        <f t="shared" si="0"/>
        <v>2423320</v>
      </c>
      <c r="M13" s="31">
        <f t="shared" si="0"/>
        <v>2336588</v>
      </c>
      <c r="N13" s="31">
        <f t="shared" si="0"/>
        <v>7575501</v>
      </c>
      <c r="O13" s="31">
        <f t="shared" si="0"/>
        <v>3684606</v>
      </c>
      <c r="P13" s="31">
        <f t="shared" si="0"/>
        <v>2282248</v>
      </c>
      <c r="Q13" s="31">
        <f t="shared" si="0"/>
        <v>4180347</v>
      </c>
      <c r="R13" s="31">
        <f t="shared" si="0"/>
        <v>10147201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22266214</v>
      </c>
      <c r="X13" s="31">
        <f t="shared" si="0"/>
        <v>19883003</v>
      </c>
      <c r="Y13" s="31">
        <f t="shared" si="0"/>
        <v>2383211</v>
      </c>
      <c r="Z13" s="32">
        <f>+IF(X13&lt;&gt;0,+(Y13/X13)*100,0)</f>
        <v>11.98617231008817</v>
      </c>
      <c r="AA13" s="33">
        <f>SUM(AA6:AA12)</f>
        <v>26470180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80127645</v>
      </c>
      <c r="D17" s="18"/>
      <c r="E17" s="19">
        <v>13243660</v>
      </c>
      <c r="F17" s="20">
        <v>9639023</v>
      </c>
      <c r="G17" s="24"/>
      <c r="H17" s="24"/>
      <c r="I17" s="24">
        <v>81835738</v>
      </c>
      <c r="J17" s="20">
        <v>81835738</v>
      </c>
      <c r="K17" s="24">
        <v>575600</v>
      </c>
      <c r="L17" s="24">
        <v>1157628</v>
      </c>
      <c r="M17" s="20">
        <v>1099577</v>
      </c>
      <c r="N17" s="24">
        <v>2832805</v>
      </c>
      <c r="O17" s="24">
        <v>646307</v>
      </c>
      <c r="P17" s="24">
        <v>2501864</v>
      </c>
      <c r="Q17" s="20">
        <v>755144</v>
      </c>
      <c r="R17" s="24">
        <v>3903315</v>
      </c>
      <c r="S17" s="24"/>
      <c r="T17" s="20"/>
      <c r="U17" s="24"/>
      <c r="V17" s="24"/>
      <c r="W17" s="24">
        <v>88571858</v>
      </c>
      <c r="X17" s="20">
        <v>7254253</v>
      </c>
      <c r="Y17" s="24">
        <v>81317605</v>
      </c>
      <c r="Z17" s="25">
        <v>1120.9645569295694</v>
      </c>
      <c r="AA17" s="26">
        <v>9639023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-129284</v>
      </c>
      <c r="D21" s="18"/>
      <c r="E21" s="19">
        <v>-1375</v>
      </c>
      <c r="F21" s="20">
        <v>-1375</v>
      </c>
      <c r="G21" s="20"/>
      <c r="H21" s="20"/>
      <c r="I21" s="20">
        <v>-129284</v>
      </c>
      <c r="J21" s="20">
        <v>-129284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-129284</v>
      </c>
      <c r="X21" s="20">
        <v>-1035</v>
      </c>
      <c r="Y21" s="20">
        <v>-128249</v>
      </c>
      <c r="Z21" s="21">
        <v>12391.207729468599</v>
      </c>
      <c r="AA21" s="22">
        <v>-1375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79998361</v>
      </c>
      <c r="D25" s="29">
        <f t="shared" ref="D25:Y25" si="1">SUM(D15:D24)</f>
        <v>0</v>
      </c>
      <c r="E25" s="35">
        <f t="shared" si="1"/>
        <v>13242285</v>
      </c>
      <c r="F25" s="36">
        <f t="shared" si="1"/>
        <v>9637648</v>
      </c>
      <c r="G25" s="36">
        <f t="shared" si="1"/>
        <v>0</v>
      </c>
      <c r="H25" s="36">
        <f t="shared" si="1"/>
        <v>0</v>
      </c>
      <c r="I25" s="36">
        <f t="shared" si="1"/>
        <v>81706454</v>
      </c>
      <c r="J25" s="36">
        <f t="shared" si="1"/>
        <v>81706454</v>
      </c>
      <c r="K25" s="36">
        <f t="shared" si="1"/>
        <v>575600</v>
      </c>
      <c r="L25" s="36">
        <f t="shared" si="1"/>
        <v>1157628</v>
      </c>
      <c r="M25" s="36">
        <f t="shared" si="1"/>
        <v>1099577</v>
      </c>
      <c r="N25" s="36">
        <f t="shared" si="1"/>
        <v>2832805</v>
      </c>
      <c r="O25" s="36">
        <f t="shared" si="1"/>
        <v>646307</v>
      </c>
      <c r="P25" s="36">
        <f t="shared" si="1"/>
        <v>2501864</v>
      </c>
      <c r="Q25" s="36">
        <f t="shared" si="1"/>
        <v>755144</v>
      </c>
      <c r="R25" s="36">
        <f t="shared" si="1"/>
        <v>3903315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88442574</v>
      </c>
      <c r="X25" s="36">
        <f t="shared" si="1"/>
        <v>7253218</v>
      </c>
      <c r="Y25" s="36">
        <f t="shared" si="1"/>
        <v>81189356</v>
      </c>
      <c r="Z25" s="37">
        <f>+IF(X25&lt;&gt;0,+(Y25/X25)*100,0)</f>
        <v>1119.3563463830812</v>
      </c>
      <c r="AA25" s="38">
        <f>SUM(AA15:AA24)</f>
        <v>9637648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78216415</v>
      </c>
      <c r="D26" s="29">
        <f>+D13+D25</f>
        <v>0</v>
      </c>
      <c r="E26" s="30">
        <f t="shared" si="2"/>
        <v>35920239</v>
      </c>
      <c r="F26" s="31">
        <f t="shared" si="2"/>
        <v>36107828</v>
      </c>
      <c r="G26" s="31">
        <f t="shared" si="2"/>
        <v>1517558</v>
      </c>
      <c r="H26" s="31">
        <f t="shared" si="2"/>
        <v>3272248</v>
      </c>
      <c r="I26" s="31">
        <f t="shared" si="2"/>
        <v>81460160</v>
      </c>
      <c r="J26" s="31">
        <f t="shared" si="2"/>
        <v>86249966</v>
      </c>
      <c r="K26" s="31">
        <f t="shared" si="2"/>
        <v>3391193</v>
      </c>
      <c r="L26" s="31">
        <f t="shared" si="2"/>
        <v>3580948</v>
      </c>
      <c r="M26" s="31">
        <f t="shared" si="2"/>
        <v>3436165</v>
      </c>
      <c r="N26" s="31">
        <f t="shared" si="2"/>
        <v>10408306</v>
      </c>
      <c r="O26" s="31">
        <f t="shared" si="2"/>
        <v>4330913</v>
      </c>
      <c r="P26" s="31">
        <f t="shared" si="2"/>
        <v>4784112</v>
      </c>
      <c r="Q26" s="31">
        <f t="shared" si="2"/>
        <v>4935491</v>
      </c>
      <c r="R26" s="31">
        <f t="shared" si="2"/>
        <v>14050516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110708788</v>
      </c>
      <c r="X26" s="31">
        <f t="shared" si="2"/>
        <v>27136221</v>
      </c>
      <c r="Y26" s="31">
        <f t="shared" si="2"/>
        <v>83572567</v>
      </c>
      <c r="Z26" s="32">
        <f>+IF(X26&lt;&gt;0,+(Y26/X26)*100,0)</f>
        <v>307.97422750942366</v>
      </c>
      <c r="AA26" s="33">
        <f>+AA13+AA25</f>
        <v>36107828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47975688</v>
      </c>
      <c r="D32" s="18"/>
      <c r="E32" s="19">
        <v>22680766</v>
      </c>
      <c r="F32" s="20">
        <v>24779024</v>
      </c>
      <c r="G32" s="20">
        <v>-1023763</v>
      </c>
      <c r="H32" s="20">
        <v>794508</v>
      </c>
      <c r="I32" s="20">
        <v>48929456</v>
      </c>
      <c r="J32" s="20">
        <v>48700201</v>
      </c>
      <c r="K32" s="20">
        <v>909308</v>
      </c>
      <c r="L32" s="20">
        <v>681237</v>
      </c>
      <c r="M32" s="20">
        <v>705692</v>
      </c>
      <c r="N32" s="20">
        <v>2296237</v>
      </c>
      <c r="O32" s="20">
        <v>733767</v>
      </c>
      <c r="P32" s="20">
        <v>864739</v>
      </c>
      <c r="Q32" s="20">
        <v>741903</v>
      </c>
      <c r="R32" s="20">
        <v>2340409</v>
      </c>
      <c r="S32" s="20"/>
      <c r="T32" s="20"/>
      <c r="U32" s="20"/>
      <c r="V32" s="20"/>
      <c r="W32" s="20">
        <v>53336847</v>
      </c>
      <c r="X32" s="20">
        <v>18584244</v>
      </c>
      <c r="Y32" s="20">
        <v>34752603</v>
      </c>
      <c r="Z32" s="21">
        <v>187.00035901379687</v>
      </c>
      <c r="AA32" s="22">
        <v>24779024</v>
      </c>
    </row>
    <row r="33" spans="1:27" x14ac:dyDescent="0.25">
      <c r="A33" s="23" t="s">
        <v>60</v>
      </c>
      <c r="B33" s="17" t="s">
        <v>32</v>
      </c>
      <c r="C33" s="18">
        <v>-18354339</v>
      </c>
      <c r="D33" s="18"/>
      <c r="E33" s="19"/>
      <c r="F33" s="20">
        <v>-699999</v>
      </c>
      <c r="G33" s="20"/>
      <c r="H33" s="20"/>
      <c r="I33" s="20">
        <v>-18354339</v>
      </c>
      <c r="J33" s="20">
        <v>-18354339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-18354339</v>
      </c>
      <c r="X33" s="20">
        <v>-524997</v>
      </c>
      <c r="Y33" s="20">
        <v>-17829342</v>
      </c>
      <c r="Z33" s="21">
        <v>3396.0845490545657</v>
      </c>
      <c r="AA33" s="22">
        <v>-699999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401585</v>
      </c>
      <c r="F34" s="20">
        <v>401585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301185</v>
      </c>
      <c r="Y34" s="20">
        <v>-301185</v>
      </c>
      <c r="Z34" s="21">
        <v>-100</v>
      </c>
      <c r="AA34" s="22">
        <v>401585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29621349</v>
      </c>
      <c r="D37" s="29">
        <f t="shared" ref="D37:Y37" si="3">SUM(D29:D36)</f>
        <v>0</v>
      </c>
      <c r="E37" s="30">
        <f t="shared" si="3"/>
        <v>23082351</v>
      </c>
      <c r="F37" s="31">
        <f t="shared" si="3"/>
        <v>24480610</v>
      </c>
      <c r="G37" s="31">
        <f t="shared" si="3"/>
        <v>-1023763</v>
      </c>
      <c r="H37" s="31">
        <f t="shared" si="3"/>
        <v>794508</v>
      </c>
      <c r="I37" s="31">
        <f t="shared" si="3"/>
        <v>30575117</v>
      </c>
      <c r="J37" s="31">
        <f t="shared" si="3"/>
        <v>30345862</v>
      </c>
      <c r="K37" s="31">
        <f t="shared" si="3"/>
        <v>909308</v>
      </c>
      <c r="L37" s="31">
        <f t="shared" si="3"/>
        <v>681237</v>
      </c>
      <c r="M37" s="31">
        <f t="shared" si="3"/>
        <v>705692</v>
      </c>
      <c r="N37" s="31">
        <f t="shared" si="3"/>
        <v>2296237</v>
      </c>
      <c r="O37" s="31">
        <f t="shared" si="3"/>
        <v>733767</v>
      </c>
      <c r="P37" s="31">
        <f t="shared" si="3"/>
        <v>864739</v>
      </c>
      <c r="Q37" s="31">
        <f t="shared" si="3"/>
        <v>741903</v>
      </c>
      <c r="R37" s="31">
        <f t="shared" si="3"/>
        <v>2340409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34982508</v>
      </c>
      <c r="X37" s="31">
        <f t="shared" si="3"/>
        <v>18360432</v>
      </c>
      <c r="Y37" s="31">
        <f t="shared" si="3"/>
        <v>16622076</v>
      </c>
      <c r="Z37" s="32">
        <f>+IF(X37&lt;&gt;0,+(Y37/X37)*100,0)</f>
        <v>90.532052840586758</v>
      </c>
      <c r="AA37" s="33">
        <f>SUM(AA29:AA36)</f>
        <v>24480610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227423</v>
      </c>
      <c r="F39" s="20">
        <v>227423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170568</v>
      </c>
      <c r="Y39" s="20">
        <v>-170568</v>
      </c>
      <c r="Z39" s="21">
        <v>-100</v>
      </c>
      <c r="AA39" s="22">
        <v>227423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227423</v>
      </c>
      <c r="F43" s="36">
        <f t="shared" si="4"/>
        <v>227423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170568</v>
      </c>
      <c r="Y43" s="36">
        <f t="shared" si="4"/>
        <v>-170568</v>
      </c>
      <c r="Z43" s="37">
        <f>+IF(X43&lt;&gt;0,+(Y43/X43)*100,0)</f>
        <v>-100</v>
      </c>
      <c r="AA43" s="38">
        <f>SUM(AA39:AA42)</f>
        <v>227423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29621349</v>
      </c>
      <c r="D44" s="29">
        <f>+D37+D43</f>
        <v>0</v>
      </c>
      <c r="E44" s="30">
        <f t="shared" si="5"/>
        <v>23309774</v>
      </c>
      <c r="F44" s="31">
        <f t="shared" si="5"/>
        <v>24708033</v>
      </c>
      <c r="G44" s="31">
        <f t="shared" si="5"/>
        <v>-1023763</v>
      </c>
      <c r="H44" s="31">
        <f t="shared" si="5"/>
        <v>794508</v>
      </c>
      <c r="I44" s="31">
        <f t="shared" si="5"/>
        <v>30575117</v>
      </c>
      <c r="J44" s="31">
        <f t="shared" si="5"/>
        <v>30345862</v>
      </c>
      <c r="K44" s="31">
        <f t="shared" si="5"/>
        <v>909308</v>
      </c>
      <c r="L44" s="31">
        <f t="shared" si="5"/>
        <v>681237</v>
      </c>
      <c r="M44" s="31">
        <f t="shared" si="5"/>
        <v>705692</v>
      </c>
      <c r="N44" s="31">
        <f t="shared" si="5"/>
        <v>2296237</v>
      </c>
      <c r="O44" s="31">
        <f t="shared" si="5"/>
        <v>733767</v>
      </c>
      <c r="P44" s="31">
        <f t="shared" si="5"/>
        <v>864739</v>
      </c>
      <c r="Q44" s="31">
        <f t="shared" si="5"/>
        <v>741903</v>
      </c>
      <c r="R44" s="31">
        <f t="shared" si="5"/>
        <v>2340409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34982508</v>
      </c>
      <c r="X44" s="31">
        <f t="shared" si="5"/>
        <v>18531000</v>
      </c>
      <c r="Y44" s="31">
        <f t="shared" si="5"/>
        <v>16451508</v>
      </c>
      <c r="Z44" s="32">
        <f>+IF(X44&lt;&gt;0,+(Y44/X44)*100,0)</f>
        <v>88.778306621337222</v>
      </c>
      <c r="AA44" s="33">
        <f>+AA37+AA43</f>
        <v>24708033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48595066</v>
      </c>
      <c r="D45" s="42">
        <f t="shared" si="6"/>
        <v>0</v>
      </c>
      <c r="E45" s="43">
        <f t="shared" si="6"/>
        <v>12610465</v>
      </c>
      <c r="F45" s="44">
        <f t="shared" si="6"/>
        <v>11399795</v>
      </c>
      <c r="G45" s="44">
        <f t="shared" si="6"/>
        <v>2541321</v>
      </c>
      <c r="H45" s="44">
        <f t="shared" si="6"/>
        <v>2477740</v>
      </c>
      <c r="I45" s="44">
        <f t="shared" si="6"/>
        <v>50885043</v>
      </c>
      <c r="J45" s="44">
        <f t="shared" si="6"/>
        <v>55904104</v>
      </c>
      <c r="K45" s="44">
        <f t="shared" si="6"/>
        <v>2481885</v>
      </c>
      <c r="L45" s="44">
        <f t="shared" si="6"/>
        <v>2899711</v>
      </c>
      <c r="M45" s="44">
        <f t="shared" si="6"/>
        <v>2730473</v>
      </c>
      <c r="N45" s="44">
        <f t="shared" si="6"/>
        <v>8112069</v>
      </c>
      <c r="O45" s="44">
        <f t="shared" si="6"/>
        <v>3597146</v>
      </c>
      <c r="P45" s="44">
        <f t="shared" si="6"/>
        <v>3919373</v>
      </c>
      <c r="Q45" s="44">
        <f t="shared" si="6"/>
        <v>4193588</v>
      </c>
      <c r="R45" s="44">
        <f t="shared" si="6"/>
        <v>11710107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75726280</v>
      </c>
      <c r="X45" s="44">
        <f t="shared" si="6"/>
        <v>8605221</v>
      </c>
      <c r="Y45" s="44">
        <f t="shared" si="6"/>
        <v>67121059</v>
      </c>
      <c r="Z45" s="45">
        <f>+IF(X45&lt;&gt;0,+(Y45/X45)*100,0)</f>
        <v>780.00389530960331</v>
      </c>
      <c r="AA45" s="46">
        <f>+AA26-AA44</f>
        <v>11399795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51872795</v>
      </c>
      <c r="D47" s="18"/>
      <c r="E47" s="19"/>
      <c r="F47" s="20"/>
      <c r="G47" s="20"/>
      <c r="H47" s="20"/>
      <c r="I47" s="20">
        <v>51872795</v>
      </c>
      <c r="J47" s="20">
        <v>51872795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51872795</v>
      </c>
      <c r="X47" s="20"/>
      <c r="Y47" s="20">
        <v>51872795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51872795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51872795</v>
      </c>
      <c r="J50" s="52">
        <f t="shared" si="7"/>
        <v>51872795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51872795</v>
      </c>
      <c r="X50" s="52">
        <f t="shared" si="7"/>
        <v>0</v>
      </c>
      <c r="Y50" s="52">
        <f t="shared" si="7"/>
        <v>51872795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>
        <v>-1367</v>
      </c>
      <c r="Q10" s="20"/>
      <c r="R10" s="20">
        <v>-1367</v>
      </c>
      <c r="S10" s="20"/>
      <c r="T10" s="20"/>
      <c r="U10" s="20"/>
      <c r="V10" s="20"/>
      <c r="W10" s="20">
        <v>557311</v>
      </c>
      <c r="X10" s="20"/>
      <c r="Y10" s="20">
        <v>557311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-1367</v>
      </c>
      <c r="Q13" s="31">
        <f t="shared" si="0"/>
        <v>0</v>
      </c>
      <c r="R13" s="31">
        <f t="shared" si="0"/>
        <v>-1367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557311</v>
      </c>
      <c r="X13" s="31">
        <f t="shared" si="0"/>
        <v>0</v>
      </c>
      <c r="Y13" s="31">
        <f t="shared" si="0"/>
        <v>557311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25442479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>
        <v>2316594</v>
      </c>
      <c r="L17" s="24">
        <v>1354525</v>
      </c>
      <c r="M17" s="20">
        <v>-14101774</v>
      </c>
      <c r="N17" s="24">
        <v>-10430655</v>
      </c>
      <c r="O17" s="24">
        <v>14525527</v>
      </c>
      <c r="P17" s="24">
        <v>1634359</v>
      </c>
      <c r="Q17" s="20">
        <v>2199654</v>
      </c>
      <c r="R17" s="24">
        <v>18359540</v>
      </c>
      <c r="S17" s="24"/>
      <c r="T17" s="20"/>
      <c r="U17" s="24"/>
      <c r="V17" s="24"/>
      <c r="W17" s="24">
        <v>1018902393</v>
      </c>
      <c r="X17" s="20">
        <v>18782878</v>
      </c>
      <c r="Y17" s="24">
        <v>1000119515</v>
      </c>
      <c r="Z17" s="25">
        <v>5324.6340363814315</v>
      </c>
      <c r="AA17" s="26">
        <v>25442479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25442479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2316594</v>
      </c>
      <c r="L25" s="36">
        <f t="shared" si="1"/>
        <v>1354525</v>
      </c>
      <c r="M25" s="36">
        <f t="shared" si="1"/>
        <v>-14101774</v>
      </c>
      <c r="N25" s="36">
        <f t="shared" si="1"/>
        <v>-10430655</v>
      </c>
      <c r="O25" s="36">
        <f t="shared" si="1"/>
        <v>14525527</v>
      </c>
      <c r="P25" s="36">
        <f t="shared" si="1"/>
        <v>1634359</v>
      </c>
      <c r="Q25" s="36">
        <f t="shared" si="1"/>
        <v>2199654</v>
      </c>
      <c r="R25" s="36">
        <f t="shared" si="1"/>
        <v>18359540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1018902393</v>
      </c>
      <c r="X25" s="36">
        <f t="shared" si="1"/>
        <v>18782878</v>
      </c>
      <c r="Y25" s="36">
        <f t="shared" si="1"/>
        <v>1000119515</v>
      </c>
      <c r="Z25" s="37">
        <f>+IF(X25&lt;&gt;0,+(Y25/X25)*100,0)</f>
        <v>5324.6340363814315</v>
      </c>
      <c r="AA25" s="38">
        <f>SUM(AA15:AA24)</f>
        <v>25442479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25442479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2316594</v>
      </c>
      <c r="L26" s="31">
        <f t="shared" si="2"/>
        <v>1354525</v>
      </c>
      <c r="M26" s="31">
        <f t="shared" si="2"/>
        <v>-14101774</v>
      </c>
      <c r="N26" s="31">
        <f t="shared" si="2"/>
        <v>-10430655</v>
      </c>
      <c r="O26" s="31">
        <f t="shared" si="2"/>
        <v>14525527</v>
      </c>
      <c r="P26" s="31">
        <f t="shared" si="2"/>
        <v>1632992</v>
      </c>
      <c r="Q26" s="31">
        <f t="shared" si="2"/>
        <v>2199654</v>
      </c>
      <c r="R26" s="31">
        <f t="shared" si="2"/>
        <v>18358173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1019459704</v>
      </c>
      <c r="X26" s="31">
        <f t="shared" si="2"/>
        <v>18782878</v>
      </c>
      <c r="Y26" s="31">
        <f t="shared" si="2"/>
        <v>1000676826</v>
      </c>
      <c r="Z26" s="32">
        <f>+IF(X26&lt;&gt;0,+(Y26/X26)*100,0)</f>
        <v>5327.6011588852352</v>
      </c>
      <c r="AA26" s="33">
        <f>+AA13+AA25</f>
        <v>25442479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>
        <v>71091</v>
      </c>
      <c r="M33" s="20"/>
      <c r="N33" s="20">
        <v>71091</v>
      </c>
      <c r="O33" s="20"/>
      <c r="P33" s="20"/>
      <c r="Q33" s="20">
        <v>14096</v>
      </c>
      <c r="R33" s="20">
        <v>14096</v>
      </c>
      <c r="S33" s="20"/>
      <c r="T33" s="20"/>
      <c r="U33" s="20"/>
      <c r="V33" s="20"/>
      <c r="W33" s="20">
        <v>132332</v>
      </c>
      <c r="X33" s="20"/>
      <c r="Y33" s="20">
        <v>132332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71091</v>
      </c>
      <c r="M37" s="31">
        <f t="shared" si="3"/>
        <v>0</v>
      </c>
      <c r="N37" s="31">
        <f t="shared" si="3"/>
        <v>71091</v>
      </c>
      <c r="O37" s="31">
        <f t="shared" si="3"/>
        <v>0</v>
      </c>
      <c r="P37" s="31">
        <f t="shared" si="3"/>
        <v>0</v>
      </c>
      <c r="Q37" s="31">
        <f t="shared" si="3"/>
        <v>14096</v>
      </c>
      <c r="R37" s="31">
        <f t="shared" si="3"/>
        <v>14096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132332</v>
      </c>
      <c r="X37" s="31">
        <f t="shared" si="3"/>
        <v>0</v>
      </c>
      <c r="Y37" s="31">
        <f t="shared" si="3"/>
        <v>132332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71091</v>
      </c>
      <c r="M44" s="31">
        <f t="shared" si="5"/>
        <v>0</v>
      </c>
      <c r="N44" s="31">
        <f t="shared" si="5"/>
        <v>71091</v>
      </c>
      <c r="O44" s="31">
        <f t="shared" si="5"/>
        <v>0</v>
      </c>
      <c r="P44" s="31">
        <f t="shared" si="5"/>
        <v>0</v>
      </c>
      <c r="Q44" s="31">
        <f t="shared" si="5"/>
        <v>14096</v>
      </c>
      <c r="R44" s="31">
        <f t="shared" si="5"/>
        <v>14096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132332</v>
      </c>
      <c r="X44" s="31">
        <f t="shared" si="5"/>
        <v>0</v>
      </c>
      <c r="Y44" s="31">
        <f t="shared" si="5"/>
        <v>132332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25442479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2316594</v>
      </c>
      <c r="L45" s="44">
        <f t="shared" si="6"/>
        <v>1283434</v>
      </c>
      <c r="M45" s="44">
        <f t="shared" si="6"/>
        <v>-14101774</v>
      </c>
      <c r="N45" s="44">
        <f t="shared" si="6"/>
        <v>-10501746</v>
      </c>
      <c r="O45" s="44">
        <f t="shared" si="6"/>
        <v>14525527</v>
      </c>
      <c r="P45" s="44">
        <f t="shared" si="6"/>
        <v>1632992</v>
      </c>
      <c r="Q45" s="44">
        <f t="shared" si="6"/>
        <v>2185558</v>
      </c>
      <c r="R45" s="44">
        <f t="shared" si="6"/>
        <v>18344077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1019327372</v>
      </c>
      <c r="X45" s="44">
        <f t="shared" si="6"/>
        <v>18782878</v>
      </c>
      <c r="Y45" s="44">
        <f t="shared" si="6"/>
        <v>1000544494</v>
      </c>
      <c r="Z45" s="45">
        <f>+IF(X45&lt;&gt;0,+(Y45/X45)*100,0)</f>
        <v>5326.8966236164661</v>
      </c>
      <c r="AA45" s="46">
        <f>+AA26-AA44</f>
        <v>25442479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60561382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>
        <v>8519863</v>
      </c>
      <c r="L47" s="20">
        <v>14096628</v>
      </c>
      <c r="M47" s="20">
        <v>-26617597</v>
      </c>
      <c r="N47" s="20">
        <v>-4001106</v>
      </c>
      <c r="O47" s="20">
        <v>30231685</v>
      </c>
      <c r="P47" s="20">
        <v>47701361</v>
      </c>
      <c r="Q47" s="20">
        <v>26623906</v>
      </c>
      <c r="R47" s="20">
        <v>104556952</v>
      </c>
      <c r="S47" s="20"/>
      <c r="T47" s="20"/>
      <c r="U47" s="20"/>
      <c r="V47" s="20"/>
      <c r="W47" s="20">
        <v>456839997</v>
      </c>
      <c r="X47" s="20">
        <v>45421038</v>
      </c>
      <c r="Y47" s="20">
        <v>411418959</v>
      </c>
      <c r="Z47" s="47">
        <v>905.78942515580559</v>
      </c>
      <c r="AA47" s="22">
        <v>60561382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60561382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8519863</v>
      </c>
      <c r="L50" s="52">
        <f t="shared" si="7"/>
        <v>14096628</v>
      </c>
      <c r="M50" s="52">
        <f t="shared" si="7"/>
        <v>-26617597</v>
      </c>
      <c r="N50" s="52">
        <f t="shared" si="7"/>
        <v>-4001106</v>
      </c>
      <c r="O50" s="52">
        <f t="shared" si="7"/>
        <v>30231685</v>
      </c>
      <c r="P50" s="52">
        <f t="shared" si="7"/>
        <v>47701361</v>
      </c>
      <c r="Q50" s="52">
        <f t="shared" si="7"/>
        <v>26623906</v>
      </c>
      <c r="R50" s="52">
        <f t="shared" si="7"/>
        <v>104556952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455840480</v>
      </c>
      <c r="X50" s="52">
        <f t="shared" si="7"/>
        <v>45421038</v>
      </c>
      <c r="Y50" s="52">
        <f t="shared" si="7"/>
        <v>410419442</v>
      </c>
      <c r="Z50" s="53">
        <f>+IF(X50&lt;&gt;0,+(Y50/X50)*100,0)</f>
        <v>903.58886558250833</v>
      </c>
      <c r="AA50" s="54">
        <f>SUM(AA47:AA49)</f>
        <v>60561382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5813036</v>
      </c>
      <c r="G6" s="20">
        <v>-6316104</v>
      </c>
      <c r="H6" s="20">
        <v>-9080498</v>
      </c>
      <c r="I6" s="20">
        <v>-176718969</v>
      </c>
      <c r="J6" s="20">
        <v>-192115571</v>
      </c>
      <c r="K6" s="20">
        <v>-9819026</v>
      </c>
      <c r="L6" s="20">
        <v>-11461377</v>
      </c>
      <c r="M6" s="20">
        <v>-11126788</v>
      </c>
      <c r="N6" s="20">
        <v>-32407191</v>
      </c>
      <c r="O6" s="20">
        <v>-4974529</v>
      </c>
      <c r="P6" s="20">
        <v>-8095159</v>
      </c>
      <c r="Q6" s="20">
        <v>-7555821</v>
      </c>
      <c r="R6" s="20">
        <v>-20625509</v>
      </c>
      <c r="S6" s="20"/>
      <c r="T6" s="20"/>
      <c r="U6" s="20"/>
      <c r="V6" s="20"/>
      <c r="W6" s="20">
        <v>-245148271</v>
      </c>
      <c r="X6" s="20">
        <v>-32974543</v>
      </c>
      <c r="Y6" s="20">
        <v>-212173728</v>
      </c>
      <c r="Z6" s="21">
        <v>643.44706157110352</v>
      </c>
      <c r="AA6" s="22">
        <v>5813036</v>
      </c>
    </row>
    <row r="7" spans="1:27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8560606</v>
      </c>
      <c r="G7" s="20">
        <v>26518648</v>
      </c>
      <c r="H7" s="20">
        <v>25077395</v>
      </c>
      <c r="I7" s="20">
        <v>46873145</v>
      </c>
      <c r="J7" s="20">
        <v>98469188</v>
      </c>
      <c r="K7" s="20">
        <v>26383579</v>
      </c>
      <c r="L7" s="20">
        <v>26260592</v>
      </c>
      <c r="M7" s="20">
        <v>31707640</v>
      </c>
      <c r="N7" s="20">
        <v>84351811</v>
      </c>
      <c r="O7" s="20">
        <v>31981005</v>
      </c>
      <c r="P7" s="20">
        <v>41881221</v>
      </c>
      <c r="Q7" s="20">
        <v>37285451</v>
      </c>
      <c r="R7" s="20">
        <v>111147677</v>
      </c>
      <c r="S7" s="20"/>
      <c r="T7" s="20"/>
      <c r="U7" s="20"/>
      <c r="V7" s="20"/>
      <c r="W7" s="20">
        <v>293968676</v>
      </c>
      <c r="X7" s="20">
        <v>22303889</v>
      </c>
      <c r="Y7" s="20">
        <v>271664787</v>
      </c>
      <c r="Z7" s="21">
        <v>1218.0153290755707</v>
      </c>
      <c r="AA7" s="22">
        <v>8560606</v>
      </c>
    </row>
    <row r="8" spans="1:27" x14ac:dyDescent="0.25">
      <c r="A8" s="23" t="s">
        <v>36</v>
      </c>
      <c r="B8" s="17" t="s">
        <v>32</v>
      </c>
      <c r="C8" s="18">
        <v>3025093</v>
      </c>
      <c r="D8" s="18"/>
      <c r="E8" s="19"/>
      <c r="F8" s="20">
        <v>3025093</v>
      </c>
      <c r="G8" s="20">
        <v>237258</v>
      </c>
      <c r="H8" s="20">
        <v>92614</v>
      </c>
      <c r="I8" s="20">
        <v>3119430</v>
      </c>
      <c r="J8" s="20">
        <v>3449302</v>
      </c>
      <c r="K8" s="20">
        <v>94837</v>
      </c>
      <c r="L8" s="20">
        <v>94837</v>
      </c>
      <c r="M8" s="20">
        <v>94785</v>
      </c>
      <c r="N8" s="20">
        <v>284459</v>
      </c>
      <c r="O8" s="20">
        <v>94785</v>
      </c>
      <c r="P8" s="20">
        <v>94785</v>
      </c>
      <c r="Q8" s="20">
        <v>94785</v>
      </c>
      <c r="R8" s="20">
        <v>284355</v>
      </c>
      <c r="S8" s="20"/>
      <c r="T8" s="20"/>
      <c r="U8" s="20"/>
      <c r="V8" s="20"/>
      <c r="W8" s="20">
        <v>4018116</v>
      </c>
      <c r="X8" s="20">
        <v>3025093</v>
      </c>
      <c r="Y8" s="20">
        <v>993023</v>
      </c>
      <c r="Z8" s="21">
        <v>32.826197409468072</v>
      </c>
      <c r="AA8" s="22">
        <v>3025093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-13154109</v>
      </c>
      <c r="G10" s="20">
        <v>-181718</v>
      </c>
      <c r="H10" s="20">
        <v>-201820</v>
      </c>
      <c r="I10" s="20">
        <v>-4146644</v>
      </c>
      <c r="J10" s="20">
        <v>-4530182</v>
      </c>
      <c r="K10" s="20">
        <v>-302757</v>
      </c>
      <c r="L10" s="20">
        <v>-528349</v>
      </c>
      <c r="M10" s="20">
        <v>-156039</v>
      </c>
      <c r="N10" s="20">
        <v>-987145</v>
      </c>
      <c r="O10" s="20">
        <v>-272096</v>
      </c>
      <c r="P10" s="20">
        <v>-223887</v>
      </c>
      <c r="Q10" s="20">
        <v>-242054</v>
      </c>
      <c r="R10" s="20">
        <v>-738037</v>
      </c>
      <c r="S10" s="20"/>
      <c r="T10" s="20"/>
      <c r="U10" s="20"/>
      <c r="V10" s="20"/>
      <c r="W10" s="20">
        <v>-6255364</v>
      </c>
      <c r="X10" s="20">
        <v>-13547057</v>
      </c>
      <c r="Y10" s="20">
        <v>7291693</v>
      </c>
      <c r="Z10" s="21">
        <v>-53.824923007262761</v>
      </c>
      <c r="AA10" s="22">
        <v>-13154109</v>
      </c>
    </row>
    <row r="11" spans="1:27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675840581</v>
      </c>
      <c r="G11" s="24">
        <v>969045</v>
      </c>
      <c r="H11" s="24">
        <v>907314</v>
      </c>
      <c r="I11" s="24">
        <v>628475415</v>
      </c>
      <c r="J11" s="20">
        <v>630351774</v>
      </c>
      <c r="K11" s="24">
        <v>1402504</v>
      </c>
      <c r="L11" s="24">
        <v>1542510</v>
      </c>
      <c r="M11" s="20">
        <v>1420229</v>
      </c>
      <c r="N11" s="24">
        <v>4365243</v>
      </c>
      <c r="O11" s="24">
        <v>617299</v>
      </c>
      <c r="P11" s="24">
        <v>1173162</v>
      </c>
      <c r="Q11" s="20">
        <v>918865</v>
      </c>
      <c r="R11" s="24">
        <v>2709326</v>
      </c>
      <c r="S11" s="24"/>
      <c r="T11" s="20"/>
      <c r="U11" s="24"/>
      <c r="V11" s="24"/>
      <c r="W11" s="24">
        <v>637426343</v>
      </c>
      <c r="X11" s="20">
        <v>655248795</v>
      </c>
      <c r="Y11" s="24">
        <v>-17822452</v>
      </c>
      <c r="Z11" s="25">
        <v>-2.7199518924716224</v>
      </c>
      <c r="AA11" s="26">
        <v>675840581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680085207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17759137</v>
      </c>
      <c r="L13" s="31">
        <f t="shared" si="0"/>
        <v>15908213</v>
      </c>
      <c r="M13" s="31">
        <f t="shared" si="0"/>
        <v>21939827</v>
      </c>
      <c r="N13" s="31">
        <f t="shared" si="0"/>
        <v>55607177</v>
      </c>
      <c r="O13" s="31">
        <f t="shared" si="0"/>
        <v>27446464</v>
      </c>
      <c r="P13" s="31">
        <f t="shared" si="0"/>
        <v>34830122</v>
      </c>
      <c r="Q13" s="31">
        <f t="shared" si="0"/>
        <v>30501226</v>
      </c>
      <c r="R13" s="31">
        <f t="shared" si="0"/>
        <v>92777812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684009500</v>
      </c>
      <c r="X13" s="31">
        <f t="shared" si="0"/>
        <v>634056177</v>
      </c>
      <c r="Y13" s="31">
        <f t="shared" si="0"/>
        <v>49953323</v>
      </c>
      <c r="Z13" s="32">
        <f>+IF(X13&lt;&gt;0,+(Y13/X13)*100,0)</f>
        <v>7.8783749472091342</v>
      </c>
      <c r="AA13" s="33">
        <f>SUM(AA6:AA12)</f>
        <v>680085207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66682933</v>
      </c>
      <c r="G17" s="24"/>
      <c r="H17" s="24">
        <v>2596968</v>
      </c>
      <c r="I17" s="24">
        <v>24762713</v>
      </c>
      <c r="J17" s="20">
        <v>27359681</v>
      </c>
      <c r="K17" s="24">
        <v>992704</v>
      </c>
      <c r="L17" s="24">
        <v>6482434</v>
      </c>
      <c r="M17" s="20">
        <v>8999979</v>
      </c>
      <c r="N17" s="24">
        <v>16475117</v>
      </c>
      <c r="O17" s="24">
        <v>706948</v>
      </c>
      <c r="P17" s="24">
        <v>75513</v>
      </c>
      <c r="Q17" s="20">
        <v>1795210</v>
      </c>
      <c r="R17" s="24">
        <v>2577671</v>
      </c>
      <c r="S17" s="24"/>
      <c r="T17" s="20"/>
      <c r="U17" s="24"/>
      <c r="V17" s="24"/>
      <c r="W17" s="24">
        <v>46412469</v>
      </c>
      <c r="X17" s="20">
        <v>77217467</v>
      </c>
      <c r="Y17" s="24">
        <v>-30804998</v>
      </c>
      <c r="Z17" s="25">
        <v>-39.893820914897404</v>
      </c>
      <c r="AA17" s="26">
        <v>66682933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-6954895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>
        <v>-140016</v>
      </c>
      <c r="Q21" s="20"/>
      <c r="R21" s="20">
        <v>-140016</v>
      </c>
      <c r="S21" s="20"/>
      <c r="T21" s="20"/>
      <c r="U21" s="20"/>
      <c r="V21" s="20"/>
      <c r="W21" s="20">
        <v>-6997481</v>
      </c>
      <c r="X21" s="20">
        <v>-6857465</v>
      </c>
      <c r="Y21" s="20">
        <v>-140016</v>
      </c>
      <c r="Z21" s="21">
        <v>2.041804077745931</v>
      </c>
      <c r="AA21" s="22">
        <v>-6954895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>
        <v>-1032000</v>
      </c>
      <c r="Y22" s="20"/>
      <c r="Z22" s="21"/>
      <c r="AA22" s="22">
        <v>-1032000</v>
      </c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58594065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992704</v>
      </c>
      <c r="L25" s="36">
        <f t="shared" si="1"/>
        <v>6482434</v>
      </c>
      <c r="M25" s="36">
        <f t="shared" si="1"/>
        <v>8999979</v>
      </c>
      <c r="N25" s="36">
        <f t="shared" si="1"/>
        <v>16475117</v>
      </c>
      <c r="O25" s="36">
        <f t="shared" si="1"/>
        <v>706948</v>
      </c>
      <c r="P25" s="36">
        <f t="shared" si="1"/>
        <v>-64503</v>
      </c>
      <c r="Q25" s="36">
        <f t="shared" si="1"/>
        <v>1795210</v>
      </c>
      <c r="R25" s="36">
        <f t="shared" si="1"/>
        <v>2437655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38281015</v>
      </c>
      <c r="X25" s="36">
        <f t="shared" si="1"/>
        <v>69226029</v>
      </c>
      <c r="Y25" s="36">
        <f t="shared" si="1"/>
        <v>-30945014</v>
      </c>
      <c r="Z25" s="37">
        <f>+IF(X25&lt;&gt;0,+(Y25/X25)*100,0)</f>
        <v>-44.701414261390035</v>
      </c>
      <c r="AA25" s="38">
        <f>SUM(AA15:AA24)</f>
        <v>58594065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738679272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18751841</v>
      </c>
      <c r="L26" s="31">
        <f t="shared" si="2"/>
        <v>22390647</v>
      </c>
      <c r="M26" s="31">
        <f t="shared" si="2"/>
        <v>30939806</v>
      </c>
      <c r="N26" s="31">
        <f t="shared" si="2"/>
        <v>72082294</v>
      </c>
      <c r="O26" s="31">
        <f t="shared" si="2"/>
        <v>28153412</v>
      </c>
      <c r="P26" s="31">
        <f t="shared" si="2"/>
        <v>34765619</v>
      </c>
      <c r="Q26" s="31">
        <f t="shared" si="2"/>
        <v>32296436</v>
      </c>
      <c r="R26" s="31">
        <f t="shared" si="2"/>
        <v>95215467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722290515</v>
      </c>
      <c r="X26" s="31">
        <f t="shared" si="2"/>
        <v>703282206</v>
      </c>
      <c r="Y26" s="31">
        <f t="shared" si="2"/>
        <v>19008309</v>
      </c>
      <c r="Z26" s="32">
        <f>+IF(X26&lt;&gt;0,+(Y26/X26)*100,0)</f>
        <v>2.7027996496757662</v>
      </c>
      <c r="AA26" s="33">
        <f>+AA13+AA25</f>
        <v>738679272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>
        <v>13399660</v>
      </c>
      <c r="Y30" s="20"/>
      <c r="Z30" s="21"/>
      <c r="AA30" s="22">
        <v>13399660</v>
      </c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>
        <v>11347036</v>
      </c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11347036</v>
      </c>
      <c r="Y31" s="20"/>
      <c r="Z31" s="21"/>
      <c r="AA31" s="22">
        <v>11347036</v>
      </c>
    </row>
    <row r="32" spans="1:27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225608453</v>
      </c>
      <c r="G32" s="20">
        <v>-1806467</v>
      </c>
      <c r="H32" s="20">
        <v>-1896466</v>
      </c>
      <c r="I32" s="20">
        <v>47977871</v>
      </c>
      <c r="J32" s="20">
        <v>44274938</v>
      </c>
      <c r="K32" s="20">
        <v>1390160</v>
      </c>
      <c r="L32" s="20">
        <v>793355</v>
      </c>
      <c r="M32" s="20">
        <v>7829546</v>
      </c>
      <c r="N32" s="20">
        <v>10013061</v>
      </c>
      <c r="O32" s="20">
        <v>224888</v>
      </c>
      <c r="P32" s="20">
        <v>1191693</v>
      </c>
      <c r="Q32" s="20">
        <v>588530</v>
      </c>
      <c r="R32" s="20">
        <v>2005111</v>
      </c>
      <c r="S32" s="20"/>
      <c r="T32" s="20"/>
      <c r="U32" s="20"/>
      <c r="V32" s="20"/>
      <c r="W32" s="20">
        <v>56293110</v>
      </c>
      <c r="X32" s="20">
        <v>154109253</v>
      </c>
      <c r="Y32" s="20">
        <v>-97816143</v>
      </c>
      <c r="Z32" s="21">
        <v>-63.471946749362282</v>
      </c>
      <c r="AA32" s="22">
        <v>225608453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-722851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x14ac:dyDescent="0.25">
      <c r="A35" s="23" t="s">
        <v>39</v>
      </c>
      <c r="B35" s="17" t="s">
        <v>32</v>
      </c>
      <c r="C35" s="18">
        <v>-12580258</v>
      </c>
      <c r="D35" s="18"/>
      <c r="E35" s="19">
        <v>27697445</v>
      </c>
      <c r="F35" s="20">
        <v>15584897</v>
      </c>
      <c r="G35" s="20">
        <v>3891920</v>
      </c>
      <c r="H35" s="20">
        <v>-79653</v>
      </c>
      <c r="I35" s="20">
        <v>-11412994</v>
      </c>
      <c r="J35" s="20">
        <v>-7600727</v>
      </c>
      <c r="K35" s="20">
        <v>-2785448</v>
      </c>
      <c r="L35" s="20">
        <v>-969472</v>
      </c>
      <c r="M35" s="20">
        <v>2964317</v>
      </c>
      <c r="N35" s="20">
        <v>-790603</v>
      </c>
      <c r="O35" s="20">
        <v>-1333824</v>
      </c>
      <c r="P35" s="20">
        <v>2360586</v>
      </c>
      <c r="Q35" s="20">
        <v>1033574</v>
      </c>
      <c r="R35" s="20">
        <v>2060336</v>
      </c>
      <c r="S35" s="20"/>
      <c r="T35" s="20"/>
      <c r="U35" s="20"/>
      <c r="V35" s="20"/>
      <c r="W35" s="20">
        <v>-6330994</v>
      </c>
      <c r="X35" s="20">
        <v>7269746</v>
      </c>
      <c r="Y35" s="20">
        <v>-13600740</v>
      </c>
      <c r="Z35" s="21">
        <v>-187.08686658378434</v>
      </c>
      <c r="AA35" s="22">
        <v>15584897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59369120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265217195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-1395288</v>
      </c>
      <c r="L37" s="31">
        <f t="shared" si="3"/>
        <v>-254170</v>
      </c>
      <c r="M37" s="31">
        <f t="shared" si="3"/>
        <v>10793863</v>
      </c>
      <c r="N37" s="31">
        <f t="shared" si="3"/>
        <v>9144405</v>
      </c>
      <c r="O37" s="31">
        <f t="shared" si="3"/>
        <v>-1108936</v>
      </c>
      <c r="P37" s="31">
        <f t="shared" si="3"/>
        <v>3552279</v>
      </c>
      <c r="Q37" s="31">
        <f t="shared" si="3"/>
        <v>1622104</v>
      </c>
      <c r="R37" s="31">
        <f t="shared" si="3"/>
        <v>4065447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73985961</v>
      </c>
      <c r="X37" s="31">
        <f t="shared" si="3"/>
        <v>185402844</v>
      </c>
      <c r="Y37" s="31">
        <f t="shared" si="3"/>
        <v>-111416883</v>
      </c>
      <c r="Z37" s="32">
        <f>+IF(X37&lt;&gt;0,+(Y37/X37)*100,0)</f>
        <v>-60.094484311146815</v>
      </c>
      <c r="AA37" s="33">
        <f>SUM(AA29:AA36)</f>
        <v>265217195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113406823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113406823</v>
      </c>
      <c r="Y43" s="36">
        <f t="shared" si="4"/>
        <v>0</v>
      </c>
      <c r="Z43" s="37">
        <f>+IF(X43&lt;&gt;0,+(Y43/X43)*100,0)</f>
        <v>0</v>
      </c>
      <c r="AA43" s="38">
        <f>SUM(AA39:AA42)</f>
        <v>113406823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172775943</v>
      </c>
      <c r="D44" s="29">
        <f>+D37+D43</f>
        <v>0</v>
      </c>
      <c r="E44" s="30">
        <f t="shared" si="5"/>
        <v>241004629</v>
      </c>
      <c r="F44" s="31">
        <f t="shared" si="5"/>
        <v>378624018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-1395288</v>
      </c>
      <c r="L44" s="31">
        <f t="shared" si="5"/>
        <v>-254170</v>
      </c>
      <c r="M44" s="31">
        <f t="shared" si="5"/>
        <v>10793863</v>
      </c>
      <c r="N44" s="31">
        <f t="shared" si="5"/>
        <v>9144405</v>
      </c>
      <c r="O44" s="31">
        <f t="shared" si="5"/>
        <v>-1108936</v>
      </c>
      <c r="P44" s="31">
        <f t="shared" si="5"/>
        <v>3552279</v>
      </c>
      <c r="Q44" s="31">
        <f t="shared" si="5"/>
        <v>1622104</v>
      </c>
      <c r="R44" s="31">
        <f t="shared" si="5"/>
        <v>4065447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187392784</v>
      </c>
      <c r="X44" s="31">
        <f t="shared" si="5"/>
        <v>298809667</v>
      </c>
      <c r="Y44" s="31">
        <f t="shared" si="5"/>
        <v>-111416883</v>
      </c>
      <c r="Z44" s="32">
        <f>+IF(X44&lt;&gt;0,+(Y44/X44)*100,0)</f>
        <v>-37.286907120043075</v>
      </c>
      <c r="AA44" s="33">
        <f>+AA37+AA43</f>
        <v>378624018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322853799</v>
      </c>
      <c r="D45" s="42">
        <f t="shared" si="6"/>
        <v>0</v>
      </c>
      <c r="E45" s="43">
        <f t="shared" si="6"/>
        <v>52060596</v>
      </c>
      <c r="F45" s="44">
        <f t="shared" si="6"/>
        <v>360055254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20147129</v>
      </c>
      <c r="L45" s="44">
        <f t="shared" si="6"/>
        <v>22644817</v>
      </c>
      <c r="M45" s="44">
        <f t="shared" si="6"/>
        <v>20145943</v>
      </c>
      <c r="N45" s="44">
        <f t="shared" si="6"/>
        <v>62937889</v>
      </c>
      <c r="O45" s="44">
        <f t="shared" si="6"/>
        <v>29262348</v>
      </c>
      <c r="P45" s="44">
        <f t="shared" si="6"/>
        <v>31213340</v>
      </c>
      <c r="Q45" s="44">
        <f t="shared" si="6"/>
        <v>30674332</v>
      </c>
      <c r="R45" s="44">
        <f t="shared" si="6"/>
        <v>91150020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534897731</v>
      </c>
      <c r="X45" s="44">
        <f t="shared" si="6"/>
        <v>404472539</v>
      </c>
      <c r="Y45" s="44">
        <f t="shared" si="6"/>
        <v>130425192</v>
      </c>
      <c r="Z45" s="45">
        <f>+IF(X45&lt;&gt;0,+(Y45/X45)*100,0)</f>
        <v>32.245747096318944</v>
      </c>
      <c r="AA45" s="46">
        <f>+AA26-AA44</f>
        <v>360055254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57641951</v>
      </c>
      <c r="D47" s="18"/>
      <c r="E47" s="19"/>
      <c r="F47" s="20">
        <v>57641955</v>
      </c>
      <c r="G47" s="20"/>
      <c r="H47" s="20"/>
      <c r="I47" s="20">
        <v>57644731</v>
      </c>
      <c r="J47" s="20">
        <v>57644731</v>
      </c>
      <c r="K47" s="20">
        <v>-70</v>
      </c>
      <c r="L47" s="20">
        <v>-2710</v>
      </c>
      <c r="M47" s="20"/>
      <c r="N47" s="20">
        <v>-2780</v>
      </c>
      <c r="O47" s="20"/>
      <c r="P47" s="20">
        <v>-472509</v>
      </c>
      <c r="Q47" s="20"/>
      <c r="R47" s="20">
        <v>-472509</v>
      </c>
      <c r="S47" s="20"/>
      <c r="T47" s="20"/>
      <c r="U47" s="20"/>
      <c r="V47" s="20"/>
      <c r="W47" s="20">
        <v>57169442</v>
      </c>
      <c r="X47" s="20">
        <v>57641955</v>
      </c>
      <c r="Y47" s="20">
        <v>-472513</v>
      </c>
      <c r="Z47" s="47">
        <v>-0.81973798425122812</v>
      </c>
      <c r="AA47" s="22">
        <v>57641955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57641951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57641955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-70</v>
      </c>
      <c r="L50" s="52">
        <f t="shared" si="7"/>
        <v>-2710</v>
      </c>
      <c r="M50" s="52">
        <f t="shared" si="7"/>
        <v>0</v>
      </c>
      <c r="N50" s="52">
        <f t="shared" si="7"/>
        <v>-2780</v>
      </c>
      <c r="O50" s="52">
        <f t="shared" si="7"/>
        <v>0</v>
      </c>
      <c r="P50" s="52">
        <f t="shared" si="7"/>
        <v>-472509</v>
      </c>
      <c r="Q50" s="52">
        <f t="shared" si="7"/>
        <v>0</v>
      </c>
      <c r="R50" s="52">
        <f t="shared" si="7"/>
        <v>-472509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57169442</v>
      </c>
      <c r="X50" s="52">
        <f t="shared" si="7"/>
        <v>57641955</v>
      </c>
      <c r="Y50" s="52">
        <f t="shared" si="7"/>
        <v>-472513</v>
      </c>
      <c r="Z50" s="53">
        <f>+IF(X50&lt;&gt;0,+(Y50/X50)*100,0)</f>
        <v>-0.81973798425122812</v>
      </c>
      <c r="AA50" s="54">
        <f>SUM(AA47:AA49)</f>
        <v>57641955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-5200506</v>
      </c>
      <c r="D6" s="18"/>
      <c r="E6" s="19">
        <v>10219546</v>
      </c>
      <c r="F6" s="20">
        <v>8140780</v>
      </c>
      <c r="G6" s="20">
        <v>-1805353</v>
      </c>
      <c r="H6" s="20">
        <v>-7692287</v>
      </c>
      <c r="I6" s="20">
        <v>-5839952</v>
      </c>
      <c r="J6" s="20">
        <v>-15337592</v>
      </c>
      <c r="K6" s="20">
        <v>-11521653</v>
      </c>
      <c r="L6" s="20">
        <v>-2275938</v>
      </c>
      <c r="M6" s="20">
        <v>-1703765</v>
      </c>
      <c r="N6" s="20">
        <v>-15501356</v>
      </c>
      <c r="O6" s="20">
        <v>-3553922</v>
      </c>
      <c r="P6" s="20">
        <v>-2237103</v>
      </c>
      <c r="Q6" s="20">
        <v>20059516</v>
      </c>
      <c r="R6" s="20">
        <v>14268491</v>
      </c>
      <c r="S6" s="20"/>
      <c r="T6" s="20"/>
      <c r="U6" s="20"/>
      <c r="V6" s="20"/>
      <c r="W6" s="20">
        <v>-16570457</v>
      </c>
      <c r="X6" s="20">
        <v>7211311</v>
      </c>
      <c r="Y6" s="20">
        <v>-23781768</v>
      </c>
      <c r="Z6" s="21">
        <v>-329.7842514350026</v>
      </c>
      <c r="AA6" s="22">
        <v>8140780</v>
      </c>
    </row>
    <row r="7" spans="1:27" x14ac:dyDescent="0.25">
      <c r="A7" s="23" t="s">
        <v>35</v>
      </c>
      <c r="B7" s="17" t="s">
        <v>32</v>
      </c>
      <c r="C7" s="18">
        <v>17882908</v>
      </c>
      <c r="D7" s="18"/>
      <c r="E7" s="19">
        <v>108782300</v>
      </c>
      <c r="F7" s="20">
        <v>82094000</v>
      </c>
      <c r="G7" s="20">
        <v>7489740</v>
      </c>
      <c r="H7" s="20">
        <v>7678398</v>
      </c>
      <c r="I7" s="20">
        <v>8482250</v>
      </c>
      <c r="J7" s="20">
        <v>23650388</v>
      </c>
      <c r="K7" s="20">
        <v>27714111</v>
      </c>
      <c r="L7" s="20">
        <v>12820785</v>
      </c>
      <c r="M7" s="20">
        <v>3900958</v>
      </c>
      <c r="N7" s="20">
        <v>44435854</v>
      </c>
      <c r="O7" s="20">
        <v>8526294</v>
      </c>
      <c r="P7" s="20">
        <v>11355833</v>
      </c>
      <c r="Q7" s="20">
        <v>10000204</v>
      </c>
      <c r="R7" s="20">
        <v>29882331</v>
      </c>
      <c r="S7" s="20"/>
      <c r="T7" s="20"/>
      <c r="U7" s="20"/>
      <c r="V7" s="20"/>
      <c r="W7" s="20">
        <v>97968573</v>
      </c>
      <c r="X7" s="20">
        <v>58888649</v>
      </c>
      <c r="Y7" s="20">
        <v>39079924</v>
      </c>
      <c r="Z7" s="21">
        <v>66.362405427232673</v>
      </c>
      <c r="AA7" s="22">
        <v>82094000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-6832966</v>
      </c>
      <c r="D10" s="18"/>
      <c r="E10" s="19">
        <v>-5480110</v>
      </c>
      <c r="F10" s="20">
        <v>-5751110</v>
      </c>
      <c r="G10" s="20">
        <v>-250333</v>
      </c>
      <c r="H10" s="20">
        <v>299721</v>
      </c>
      <c r="I10" s="20">
        <v>510371</v>
      </c>
      <c r="J10" s="20">
        <v>559759</v>
      </c>
      <c r="K10" s="20">
        <v>-6729952</v>
      </c>
      <c r="L10" s="20">
        <v>-290114</v>
      </c>
      <c r="M10" s="20">
        <v>642824</v>
      </c>
      <c r="N10" s="20">
        <v>-6377242</v>
      </c>
      <c r="O10" s="20">
        <v>2269</v>
      </c>
      <c r="P10" s="20">
        <v>685978</v>
      </c>
      <c r="Q10" s="20">
        <v>392764</v>
      </c>
      <c r="R10" s="20">
        <v>1081011</v>
      </c>
      <c r="S10" s="20"/>
      <c r="T10" s="20"/>
      <c r="U10" s="20"/>
      <c r="V10" s="20"/>
      <c r="W10" s="20">
        <v>-4736472</v>
      </c>
      <c r="X10" s="20">
        <v>2581311</v>
      </c>
      <c r="Y10" s="20">
        <v>-7317783</v>
      </c>
      <c r="Z10" s="21">
        <v>-283.49094704202633</v>
      </c>
      <c r="AA10" s="22">
        <v>-5751110</v>
      </c>
    </row>
    <row r="11" spans="1:27" x14ac:dyDescent="0.25">
      <c r="A11" s="23" t="s">
        <v>39</v>
      </c>
      <c r="B11" s="17" t="s">
        <v>32</v>
      </c>
      <c r="C11" s="18">
        <v>11172492</v>
      </c>
      <c r="D11" s="18"/>
      <c r="E11" s="19"/>
      <c r="F11" s="20"/>
      <c r="G11" s="24">
        <v>43075</v>
      </c>
      <c r="H11" s="24">
        <v>1010965</v>
      </c>
      <c r="I11" s="24">
        <v>744485</v>
      </c>
      <c r="J11" s="20">
        <v>1798525</v>
      </c>
      <c r="K11" s="24">
        <v>11969197</v>
      </c>
      <c r="L11" s="24">
        <v>271541</v>
      </c>
      <c r="M11" s="20">
        <v>211049</v>
      </c>
      <c r="N11" s="24">
        <v>12451787</v>
      </c>
      <c r="O11" s="24">
        <v>455826</v>
      </c>
      <c r="P11" s="24">
        <v>286496</v>
      </c>
      <c r="Q11" s="20">
        <v>202269</v>
      </c>
      <c r="R11" s="24">
        <v>944591</v>
      </c>
      <c r="S11" s="24"/>
      <c r="T11" s="20"/>
      <c r="U11" s="24"/>
      <c r="V11" s="24"/>
      <c r="W11" s="24">
        <v>15194903</v>
      </c>
      <c r="X11" s="20"/>
      <c r="Y11" s="24">
        <v>15194903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17021928</v>
      </c>
      <c r="D13" s="29">
        <f>SUM(D6:D12)</f>
        <v>0</v>
      </c>
      <c r="E13" s="30">
        <f t="shared" si="0"/>
        <v>113521736</v>
      </c>
      <c r="F13" s="31">
        <f t="shared" si="0"/>
        <v>84483670</v>
      </c>
      <c r="G13" s="31">
        <f t="shared" si="0"/>
        <v>5477129</v>
      </c>
      <c r="H13" s="31">
        <f t="shared" si="0"/>
        <v>1296797</v>
      </c>
      <c r="I13" s="31">
        <f t="shared" si="0"/>
        <v>3897154</v>
      </c>
      <c r="J13" s="31">
        <f t="shared" si="0"/>
        <v>10671080</v>
      </c>
      <c r="K13" s="31">
        <f t="shared" si="0"/>
        <v>21431703</v>
      </c>
      <c r="L13" s="31">
        <f t="shared" si="0"/>
        <v>10526274</v>
      </c>
      <c r="M13" s="31">
        <f t="shared" si="0"/>
        <v>3051066</v>
      </c>
      <c r="N13" s="31">
        <f t="shared" si="0"/>
        <v>35009043</v>
      </c>
      <c r="O13" s="31">
        <f t="shared" si="0"/>
        <v>5430467</v>
      </c>
      <c r="P13" s="31">
        <f t="shared" si="0"/>
        <v>10091204</v>
      </c>
      <c r="Q13" s="31">
        <f t="shared" si="0"/>
        <v>30654753</v>
      </c>
      <c r="R13" s="31">
        <f t="shared" si="0"/>
        <v>46176424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91856547</v>
      </c>
      <c r="X13" s="31">
        <f t="shared" si="0"/>
        <v>68681271</v>
      </c>
      <c r="Y13" s="31">
        <f t="shared" si="0"/>
        <v>23175276</v>
      </c>
      <c r="Z13" s="32">
        <f>+IF(X13&lt;&gt;0,+(Y13/X13)*100,0)</f>
        <v>33.74322528189672</v>
      </c>
      <c r="AA13" s="33">
        <f>SUM(AA6:AA12)</f>
        <v>84483670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31382184</v>
      </c>
      <c r="D17" s="18"/>
      <c r="E17" s="19">
        <v>-1415118</v>
      </c>
      <c r="F17" s="20">
        <v>14947648</v>
      </c>
      <c r="G17" s="24">
        <v>242407</v>
      </c>
      <c r="H17" s="24">
        <v>6989607</v>
      </c>
      <c r="I17" s="24">
        <v>3958800</v>
      </c>
      <c r="J17" s="20">
        <v>11190814</v>
      </c>
      <c r="K17" s="24">
        <v>35801274</v>
      </c>
      <c r="L17" s="24">
        <v>782317</v>
      </c>
      <c r="M17" s="20">
        <v>40432</v>
      </c>
      <c r="N17" s="24">
        <v>36624023</v>
      </c>
      <c r="O17" s="24">
        <v>2408485</v>
      </c>
      <c r="P17" s="24">
        <v>-3374024</v>
      </c>
      <c r="Q17" s="20">
        <v>-933037</v>
      </c>
      <c r="R17" s="24">
        <v>-1898576</v>
      </c>
      <c r="S17" s="24"/>
      <c r="T17" s="20"/>
      <c r="U17" s="24"/>
      <c r="V17" s="24"/>
      <c r="W17" s="24">
        <v>45916261</v>
      </c>
      <c r="X17" s="20">
        <v>11060864</v>
      </c>
      <c r="Y17" s="24">
        <v>34855397</v>
      </c>
      <c r="Z17" s="25">
        <v>315.12363771944035</v>
      </c>
      <c r="AA17" s="26">
        <v>14947648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-85504</v>
      </c>
      <c r="D21" s="18"/>
      <c r="E21" s="19">
        <v>-52089</v>
      </c>
      <c r="F21" s="20">
        <v>-52089</v>
      </c>
      <c r="G21" s="20"/>
      <c r="H21" s="20"/>
      <c r="I21" s="20"/>
      <c r="J21" s="20"/>
      <c r="K21" s="20">
        <v>-85504</v>
      </c>
      <c r="L21" s="20"/>
      <c r="M21" s="20"/>
      <c r="N21" s="20">
        <v>-85504</v>
      </c>
      <c r="O21" s="20"/>
      <c r="P21" s="20">
        <v>-10776</v>
      </c>
      <c r="Q21" s="20">
        <v>-3631</v>
      </c>
      <c r="R21" s="20">
        <v>-14407</v>
      </c>
      <c r="S21" s="20"/>
      <c r="T21" s="20"/>
      <c r="U21" s="20"/>
      <c r="V21" s="20"/>
      <c r="W21" s="20">
        <v>-99911</v>
      </c>
      <c r="X21" s="20">
        <v>-35720</v>
      </c>
      <c r="Y21" s="20">
        <v>-64191</v>
      </c>
      <c r="Z21" s="21">
        <v>179.70604703247483</v>
      </c>
      <c r="AA21" s="22">
        <v>-52089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31296680</v>
      </c>
      <c r="D25" s="29">
        <f t="shared" ref="D25:Y25" si="1">SUM(D15:D24)</f>
        <v>0</v>
      </c>
      <c r="E25" s="35">
        <f t="shared" si="1"/>
        <v>-1467207</v>
      </c>
      <c r="F25" s="36">
        <f t="shared" si="1"/>
        <v>14895559</v>
      </c>
      <c r="G25" s="36">
        <f t="shared" si="1"/>
        <v>242407</v>
      </c>
      <c r="H25" s="36">
        <f t="shared" si="1"/>
        <v>6989607</v>
      </c>
      <c r="I25" s="36">
        <f t="shared" si="1"/>
        <v>3958800</v>
      </c>
      <c r="J25" s="36">
        <f t="shared" si="1"/>
        <v>11190814</v>
      </c>
      <c r="K25" s="36">
        <f t="shared" si="1"/>
        <v>35715770</v>
      </c>
      <c r="L25" s="36">
        <f t="shared" si="1"/>
        <v>782317</v>
      </c>
      <c r="M25" s="36">
        <f t="shared" si="1"/>
        <v>40432</v>
      </c>
      <c r="N25" s="36">
        <f t="shared" si="1"/>
        <v>36538519</v>
      </c>
      <c r="O25" s="36">
        <f t="shared" si="1"/>
        <v>2408485</v>
      </c>
      <c r="P25" s="36">
        <f t="shared" si="1"/>
        <v>-3384800</v>
      </c>
      <c r="Q25" s="36">
        <f t="shared" si="1"/>
        <v>-936668</v>
      </c>
      <c r="R25" s="36">
        <f t="shared" si="1"/>
        <v>-1912983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45816350</v>
      </c>
      <c r="X25" s="36">
        <f t="shared" si="1"/>
        <v>11025144</v>
      </c>
      <c r="Y25" s="36">
        <f t="shared" si="1"/>
        <v>34791206</v>
      </c>
      <c r="Z25" s="37">
        <f>+IF(X25&lt;&gt;0,+(Y25/X25)*100,0)</f>
        <v>315.5623727000754</v>
      </c>
      <c r="AA25" s="38">
        <f>SUM(AA15:AA24)</f>
        <v>14895559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48318608</v>
      </c>
      <c r="D26" s="29">
        <f>+D13+D25</f>
        <v>0</v>
      </c>
      <c r="E26" s="30">
        <f t="shared" si="2"/>
        <v>112054529</v>
      </c>
      <c r="F26" s="31">
        <f t="shared" si="2"/>
        <v>99379229</v>
      </c>
      <c r="G26" s="31">
        <f t="shared" si="2"/>
        <v>5719536</v>
      </c>
      <c r="H26" s="31">
        <f t="shared" si="2"/>
        <v>8286404</v>
      </c>
      <c r="I26" s="31">
        <f t="shared" si="2"/>
        <v>7855954</v>
      </c>
      <c r="J26" s="31">
        <f t="shared" si="2"/>
        <v>21861894</v>
      </c>
      <c r="K26" s="31">
        <f t="shared" si="2"/>
        <v>57147473</v>
      </c>
      <c r="L26" s="31">
        <f t="shared" si="2"/>
        <v>11308591</v>
      </c>
      <c r="M26" s="31">
        <f t="shared" si="2"/>
        <v>3091498</v>
      </c>
      <c r="N26" s="31">
        <f t="shared" si="2"/>
        <v>71547562</v>
      </c>
      <c r="O26" s="31">
        <f t="shared" si="2"/>
        <v>7838952</v>
      </c>
      <c r="P26" s="31">
        <f t="shared" si="2"/>
        <v>6706404</v>
      </c>
      <c r="Q26" s="31">
        <f t="shared" si="2"/>
        <v>29718085</v>
      </c>
      <c r="R26" s="31">
        <f t="shared" si="2"/>
        <v>44263441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137672897</v>
      </c>
      <c r="X26" s="31">
        <f t="shared" si="2"/>
        <v>79706415</v>
      </c>
      <c r="Y26" s="31">
        <f t="shared" si="2"/>
        <v>57966482</v>
      </c>
      <c r="Z26" s="32">
        <f>+IF(X26&lt;&gt;0,+(Y26/X26)*100,0)</f>
        <v>72.724989575807669</v>
      </c>
      <c r="AA26" s="33">
        <f>+AA13+AA25</f>
        <v>99379229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119513407</v>
      </c>
      <c r="D32" s="18"/>
      <c r="E32" s="19">
        <v>53847424</v>
      </c>
      <c r="F32" s="20">
        <v>65845538</v>
      </c>
      <c r="G32" s="20">
        <v>962144</v>
      </c>
      <c r="H32" s="20">
        <v>2666846</v>
      </c>
      <c r="I32" s="20">
        <v>4848665</v>
      </c>
      <c r="J32" s="20">
        <v>8477655</v>
      </c>
      <c r="K32" s="20">
        <v>122794596</v>
      </c>
      <c r="L32" s="20">
        <v>2739563</v>
      </c>
      <c r="M32" s="20">
        <v>4235162</v>
      </c>
      <c r="N32" s="20">
        <v>129769321</v>
      </c>
      <c r="O32" s="20">
        <v>3246091</v>
      </c>
      <c r="P32" s="20">
        <v>3346153</v>
      </c>
      <c r="Q32" s="20">
        <v>3574773</v>
      </c>
      <c r="R32" s="20">
        <v>10167017</v>
      </c>
      <c r="S32" s="20"/>
      <c r="T32" s="20"/>
      <c r="U32" s="20"/>
      <c r="V32" s="20"/>
      <c r="W32" s="20">
        <v>148413993</v>
      </c>
      <c r="X32" s="20">
        <v>47045086</v>
      </c>
      <c r="Y32" s="20">
        <v>101368907</v>
      </c>
      <c r="Z32" s="21">
        <v>215.47182844984064</v>
      </c>
      <c r="AA32" s="22">
        <v>65845538</v>
      </c>
    </row>
    <row r="33" spans="1:27" x14ac:dyDescent="0.25">
      <c r="A33" s="23" t="s">
        <v>60</v>
      </c>
      <c r="B33" s="17" t="s">
        <v>32</v>
      </c>
      <c r="C33" s="18">
        <v>-19631577</v>
      </c>
      <c r="D33" s="18"/>
      <c r="E33" s="19">
        <v>-10320000</v>
      </c>
      <c r="F33" s="20">
        <v>-8162114</v>
      </c>
      <c r="G33" s="20"/>
      <c r="H33" s="20"/>
      <c r="I33" s="20"/>
      <c r="J33" s="20"/>
      <c r="K33" s="20">
        <v>-19631577</v>
      </c>
      <c r="L33" s="20"/>
      <c r="M33" s="20"/>
      <c r="N33" s="20">
        <v>-19631577</v>
      </c>
      <c r="O33" s="20"/>
      <c r="P33" s="20"/>
      <c r="Q33" s="20"/>
      <c r="R33" s="20"/>
      <c r="S33" s="20"/>
      <c r="T33" s="20"/>
      <c r="U33" s="20"/>
      <c r="V33" s="20"/>
      <c r="W33" s="20">
        <v>-19631577</v>
      </c>
      <c r="X33" s="20">
        <v>-6121566</v>
      </c>
      <c r="Y33" s="20">
        <v>-13510011</v>
      </c>
      <c r="Z33" s="21">
        <v>220.6953416821774</v>
      </c>
      <c r="AA33" s="22">
        <v>-8162114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276500</v>
      </c>
      <c r="F34" s="20">
        <v>276500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166480</v>
      </c>
      <c r="Y34" s="20">
        <v>-166480</v>
      </c>
      <c r="Z34" s="21">
        <v>-100</v>
      </c>
      <c r="AA34" s="22">
        <v>276500</v>
      </c>
    </row>
    <row r="35" spans="1:27" x14ac:dyDescent="0.25">
      <c r="A35" s="23" t="s">
        <v>39</v>
      </c>
      <c r="B35" s="17" t="s">
        <v>32</v>
      </c>
      <c r="C35" s="18">
        <v>-20</v>
      </c>
      <c r="D35" s="18"/>
      <c r="E35" s="19"/>
      <c r="F35" s="20"/>
      <c r="G35" s="20"/>
      <c r="H35" s="20"/>
      <c r="I35" s="20"/>
      <c r="J35" s="20"/>
      <c r="K35" s="20">
        <v>-20</v>
      </c>
      <c r="L35" s="20"/>
      <c r="M35" s="20"/>
      <c r="N35" s="20">
        <v>-20</v>
      </c>
      <c r="O35" s="20"/>
      <c r="P35" s="20">
        <v>-53</v>
      </c>
      <c r="Q35" s="20">
        <v>22</v>
      </c>
      <c r="R35" s="20">
        <v>-31</v>
      </c>
      <c r="S35" s="20"/>
      <c r="T35" s="20"/>
      <c r="U35" s="20"/>
      <c r="V35" s="20"/>
      <c r="W35" s="20">
        <v>-51</v>
      </c>
      <c r="X35" s="20"/>
      <c r="Y35" s="20">
        <v>-51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99881810</v>
      </c>
      <c r="D37" s="29">
        <f t="shared" ref="D37:Y37" si="3">SUM(D29:D36)</f>
        <v>0</v>
      </c>
      <c r="E37" s="30">
        <f t="shared" si="3"/>
        <v>43803924</v>
      </c>
      <c r="F37" s="31">
        <f t="shared" si="3"/>
        <v>57959924</v>
      </c>
      <c r="G37" s="31">
        <f t="shared" si="3"/>
        <v>962144</v>
      </c>
      <c r="H37" s="31">
        <f t="shared" si="3"/>
        <v>2666846</v>
      </c>
      <c r="I37" s="31">
        <f t="shared" si="3"/>
        <v>4848665</v>
      </c>
      <c r="J37" s="31">
        <f t="shared" si="3"/>
        <v>8477655</v>
      </c>
      <c r="K37" s="31">
        <f t="shared" si="3"/>
        <v>103162999</v>
      </c>
      <c r="L37" s="31">
        <f t="shared" si="3"/>
        <v>2739563</v>
      </c>
      <c r="M37" s="31">
        <f t="shared" si="3"/>
        <v>4235162</v>
      </c>
      <c r="N37" s="31">
        <f t="shared" si="3"/>
        <v>110137724</v>
      </c>
      <c r="O37" s="31">
        <f t="shared" si="3"/>
        <v>3246091</v>
      </c>
      <c r="P37" s="31">
        <f t="shared" si="3"/>
        <v>3346100</v>
      </c>
      <c r="Q37" s="31">
        <f t="shared" si="3"/>
        <v>3574795</v>
      </c>
      <c r="R37" s="31">
        <f t="shared" si="3"/>
        <v>10166986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128782365</v>
      </c>
      <c r="X37" s="31">
        <f t="shared" si="3"/>
        <v>41090000</v>
      </c>
      <c r="Y37" s="31">
        <f t="shared" si="3"/>
        <v>87692365</v>
      </c>
      <c r="Z37" s="32">
        <f>+IF(X37&lt;&gt;0,+(Y37/X37)*100,0)</f>
        <v>213.41534436602578</v>
      </c>
      <c r="AA37" s="33">
        <f>SUM(AA29:AA36)</f>
        <v>57959924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99881810</v>
      </c>
      <c r="D44" s="29">
        <f>+D37+D43</f>
        <v>0</v>
      </c>
      <c r="E44" s="30">
        <f t="shared" si="5"/>
        <v>43803924</v>
      </c>
      <c r="F44" s="31">
        <f t="shared" si="5"/>
        <v>57959924</v>
      </c>
      <c r="G44" s="31">
        <f t="shared" si="5"/>
        <v>962144</v>
      </c>
      <c r="H44" s="31">
        <f t="shared" si="5"/>
        <v>2666846</v>
      </c>
      <c r="I44" s="31">
        <f t="shared" si="5"/>
        <v>4848665</v>
      </c>
      <c r="J44" s="31">
        <f t="shared" si="5"/>
        <v>8477655</v>
      </c>
      <c r="K44" s="31">
        <f t="shared" si="5"/>
        <v>103162999</v>
      </c>
      <c r="L44" s="31">
        <f t="shared" si="5"/>
        <v>2739563</v>
      </c>
      <c r="M44" s="31">
        <f t="shared" si="5"/>
        <v>4235162</v>
      </c>
      <c r="N44" s="31">
        <f t="shared" si="5"/>
        <v>110137724</v>
      </c>
      <c r="O44" s="31">
        <f t="shared" si="5"/>
        <v>3246091</v>
      </c>
      <c r="P44" s="31">
        <f t="shared" si="5"/>
        <v>3346100</v>
      </c>
      <c r="Q44" s="31">
        <f t="shared" si="5"/>
        <v>3574795</v>
      </c>
      <c r="R44" s="31">
        <f t="shared" si="5"/>
        <v>10166986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128782365</v>
      </c>
      <c r="X44" s="31">
        <f t="shared" si="5"/>
        <v>41090000</v>
      </c>
      <c r="Y44" s="31">
        <f t="shared" si="5"/>
        <v>87692365</v>
      </c>
      <c r="Z44" s="32">
        <f>+IF(X44&lt;&gt;0,+(Y44/X44)*100,0)</f>
        <v>213.41534436602578</v>
      </c>
      <c r="AA44" s="33">
        <f>+AA37+AA43</f>
        <v>57959924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-51563202</v>
      </c>
      <c r="D45" s="42">
        <f t="shared" si="6"/>
        <v>0</v>
      </c>
      <c r="E45" s="43">
        <f t="shared" si="6"/>
        <v>68250605</v>
      </c>
      <c r="F45" s="44">
        <f t="shared" si="6"/>
        <v>41419305</v>
      </c>
      <c r="G45" s="44">
        <f t="shared" si="6"/>
        <v>4757392</v>
      </c>
      <c r="H45" s="44">
        <f t="shared" si="6"/>
        <v>5619558</v>
      </c>
      <c r="I45" s="44">
        <f t="shared" si="6"/>
        <v>3007289</v>
      </c>
      <c r="J45" s="44">
        <f t="shared" si="6"/>
        <v>13384239</v>
      </c>
      <c r="K45" s="44">
        <f t="shared" si="6"/>
        <v>-46015526</v>
      </c>
      <c r="L45" s="44">
        <f t="shared" si="6"/>
        <v>8569028</v>
      </c>
      <c r="M45" s="44">
        <f t="shared" si="6"/>
        <v>-1143664</v>
      </c>
      <c r="N45" s="44">
        <f t="shared" si="6"/>
        <v>-38590162</v>
      </c>
      <c r="O45" s="44">
        <f t="shared" si="6"/>
        <v>4592861</v>
      </c>
      <c r="P45" s="44">
        <f t="shared" si="6"/>
        <v>3360304</v>
      </c>
      <c r="Q45" s="44">
        <f t="shared" si="6"/>
        <v>26143290</v>
      </c>
      <c r="R45" s="44">
        <f t="shared" si="6"/>
        <v>34096455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8890532</v>
      </c>
      <c r="X45" s="44">
        <f t="shared" si="6"/>
        <v>38616415</v>
      </c>
      <c r="Y45" s="44">
        <f t="shared" si="6"/>
        <v>-29725883</v>
      </c>
      <c r="Z45" s="45">
        <f>+IF(X45&lt;&gt;0,+(Y45/X45)*100,0)</f>
        <v>-76.977324280361074</v>
      </c>
      <c r="AA45" s="46">
        <f>+AA26-AA44</f>
        <v>41419305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98025342</v>
      </c>
      <c r="D47" s="18"/>
      <c r="E47" s="19">
        <v>133095</v>
      </c>
      <c r="F47" s="20">
        <v>133095</v>
      </c>
      <c r="G47" s="20"/>
      <c r="H47" s="20"/>
      <c r="I47" s="20"/>
      <c r="J47" s="20"/>
      <c r="K47" s="20">
        <v>98025342</v>
      </c>
      <c r="L47" s="20"/>
      <c r="M47" s="20"/>
      <c r="N47" s="20">
        <v>98025342</v>
      </c>
      <c r="O47" s="20"/>
      <c r="P47" s="20">
        <v>241647</v>
      </c>
      <c r="Q47" s="20">
        <v>81433</v>
      </c>
      <c r="R47" s="20">
        <v>323080</v>
      </c>
      <c r="S47" s="20"/>
      <c r="T47" s="20"/>
      <c r="U47" s="20"/>
      <c r="V47" s="20"/>
      <c r="W47" s="20">
        <v>98348422</v>
      </c>
      <c r="X47" s="20"/>
      <c r="Y47" s="20">
        <v>98348422</v>
      </c>
      <c r="Z47" s="47"/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28347492</v>
      </c>
      <c r="D48" s="18"/>
      <c r="E48" s="19"/>
      <c r="F48" s="20"/>
      <c r="G48" s="20"/>
      <c r="H48" s="20"/>
      <c r="I48" s="20"/>
      <c r="J48" s="20"/>
      <c r="K48" s="20">
        <v>28347492</v>
      </c>
      <c r="L48" s="20"/>
      <c r="M48" s="20"/>
      <c r="N48" s="20">
        <v>28347492</v>
      </c>
      <c r="O48" s="20"/>
      <c r="P48" s="20">
        <v>-78814</v>
      </c>
      <c r="Q48" s="20">
        <v>-19</v>
      </c>
      <c r="R48" s="20">
        <v>-78833</v>
      </c>
      <c r="S48" s="20"/>
      <c r="T48" s="20"/>
      <c r="U48" s="20"/>
      <c r="V48" s="20"/>
      <c r="W48" s="20">
        <v>28268659</v>
      </c>
      <c r="X48" s="20"/>
      <c r="Y48" s="20">
        <v>28268659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126372834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126372834</v>
      </c>
      <c r="L50" s="52">
        <f t="shared" si="7"/>
        <v>0</v>
      </c>
      <c r="M50" s="52">
        <f t="shared" si="7"/>
        <v>0</v>
      </c>
      <c r="N50" s="52">
        <f t="shared" si="7"/>
        <v>126372834</v>
      </c>
      <c r="O50" s="52">
        <f t="shared" si="7"/>
        <v>0</v>
      </c>
      <c r="P50" s="52">
        <f t="shared" si="7"/>
        <v>162833</v>
      </c>
      <c r="Q50" s="52">
        <f t="shared" si="7"/>
        <v>81414</v>
      </c>
      <c r="R50" s="52">
        <f t="shared" si="7"/>
        <v>244247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126617081</v>
      </c>
      <c r="X50" s="52">
        <f t="shared" si="7"/>
        <v>0</v>
      </c>
      <c r="Y50" s="52">
        <f t="shared" si="7"/>
        <v>126617081</v>
      </c>
      <c r="Z50" s="53">
        <f>+IF(X50&lt;&gt;0,+(Y50/X50)*100,0)</f>
        <v>0</v>
      </c>
      <c r="AA50" s="54">
        <f>SUM(AA47:AA49)</f>
        <v>133095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51321956</v>
      </c>
      <c r="D6" s="18"/>
      <c r="E6" s="19">
        <v>33521978</v>
      </c>
      <c r="F6" s="20">
        <v>17353768</v>
      </c>
      <c r="G6" s="20">
        <v>7991997</v>
      </c>
      <c r="H6" s="20">
        <v>5104138</v>
      </c>
      <c r="I6" s="20">
        <v>3571830</v>
      </c>
      <c r="J6" s="20">
        <v>16667965</v>
      </c>
      <c r="K6" s="20">
        <v>3429248</v>
      </c>
      <c r="L6" s="20">
        <v>2457166</v>
      </c>
      <c r="M6" s="20">
        <v>4856541</v>
      </c>
      <c r="N6" s="20">
        <v>10742955</v>
      </c>
      <c r="O6" s="20">
        <v>3532226</v>
      </c>
      <c r="P6" s="20">
        <v>6013206</v>
      </c>
      <c r="Q6" s="20">
        <v>9251774</v>
      </c>
      <c r="R6" s="20">
        <v>18797206</v>
      </c>
      <c r="S6" s="20"/>
      <c r="T6" s="20"/>
      <c r="U6" s="20"/>
      <c r="V6" s="20"/>
      <c r="W6" s="20">
        <v>46208126</v>
      </c>
      <c r="X6" s="20">
        <v>13011452</v>
      </c>
      <c r="Y6" s="20">
        <v>33196674</v>
      </c>
      <c r="Z6" s="21">
        <v>255.13427709682207</v>
      </c>
      <c r="AA6" s="22">
        <v>17353768</v>
      </c>
    </row>
    <row r="7" spans="1:27" x14ac:dyDescent="0.25">
      <c r="A7" s="23" t="s">
        <v>35</v>
      </c>
      <c r="B7" s="17" t="s">
        <v>32</v>
      </c>
      <c r="C7" s="18">
        <v>-21520471</v>
      </c>
      <c r="D7" s="18"/>
      <c r="E7" s="19">
        <v>-1495625</v>
      </c>
      <c r="F7" s="20">
        <v>503986</v>
      </c>
      <c r="G7" s="20">
        <v>-1093222</v>
      </c>
      <c r="H7" s="20">
        <v>-3745443</v>
      </c>
      <c r="I7" s="20">
        <v>-1863843</v>
      </c>
      <c r="J7" s="20">
        <v>-6702508</v>
      </c>
      <c r="K7" s="20">
        <v>-1927534</v>
      </c>
      <c r="L7" s="20">
        <v>-88491</v>
      </c>
      <c r="M7" s="20">
        <v>-288365</v>
      </c>
      <c r="N7" s="20">
        <v>-2304390</v>
      </c>
      <c r="O7" s="20">
        <v>-571844</v>
      </c>
      <c r="P7" s="20">
        <v>-1288035</v>
      </c>
      <c r="Q7" s="20">
        <v>-1626359</v>
      </c>
      <c r="R7" s="20">
        <v>-3486238</v>
      </c>
      <c r="S7" s="20"/>
      <c r="T7" s="20"/>
      <c r="U7" s="20"/>
      <c r="V7" s="20"/>
      <c r="W7" s="20">
        <v>-12493136</v>
      </c>
      <c r="X7" s="20">
        <v>776638</v>
      </c>
      <c r="Y7" s="20">
        <v>-13269774</v>
      </c>
      <c r="Z7" s="21">
        <v>-1708.6176571324092</v>
      </c>
      <c r="AA7" s="22">
        <v>503986</v>
      </c>
    </row>
    <row r="8" spans="1:27" x14ac:dyDescent="0.25">
      <c r="A8" s="23" t="s">
        <v>36</v>
      </c>
      <c r="B8" s="17" t="s">
        <v>32</v>
      </c>
      <c r="C8" s="18">
        <v>2217</v>
      </c>
      <c r="D8" s="18"/>
      <c r="E8" s="19"/>
      <c r="F8" s="20"/>
      <c r="G8" s="20"/>
      <c r="H8" s="20">
        <v>5752</v>
      </c>
      <c r="I8" s="20"/>
      <c r="J8" s="20">
        <v>5752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5752</v>
      </c>
      <c r="X8" s="20"/>
      <c r="Y8" s="20">
        <v>5752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10430027</v>
      </c>
      <c r="D10" s="18"/>
      <c r="E10" s="19">
        <v>5886320</v>
      </c>
      <c r="F10" s="20">
        <v>5886320</v>
      </c>
      <c r="G10" s="20">
        <v>11734092</v>
      </c>
      <c r="H10" s="20">
        <v>-115811</v>
      </c>
      <c r="I10" s="20">
        <v>189814</v>
      </c>
      <c r="J10" s="20">
        <v>11808095</v>
      </c>
      <c r="K10" s="20">
        <v>876162</v>
      </c>
      <c r="L10" s="20">
        <v>59521</v>
      </c>
      <c r="M10" s="20">
        <v>675275</v>
      </c>
      <c r="N10" s="20">
        <v>1610958</v>
      </c>
      <c r="O10" s="20">
        <v>694117</v>
      </c>
      <c r="P10" s="20">
        <v>282623</v>
      </c>
      <c r="Q10" s="20">
        <v>255407</v>
      </c>
      <c r="R10" s="20">
        <v>1232147</v>
      </c>
      <c r="S10" s="20"/>
      <c r="T10" s="20"/>
      <c r="U10" s="20"/>
      <c r="V10" s="20"/>
      <c r="W10" s="20">
        <v>14651200</v>
      </c>
      <c r="X10" s="20">
        <v>5886320</v>
      </c>
      <c r="Y10" s="20">
        <v>8764880</v>
      </c>
      <c r="Z10" s="21">
        <v>148.90254012693839</v>
      </c>
      <c r="AA10" s="22">
        <v>5886320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-265</v>
      </c>
      <c r="L11" s="24">
        <v>-4675</v>
      </c>
      <c r="M11" s="20"/>
      <c r="N11" s="24">
        <v>-4940</v>
      </c>
      <c r="O11" s="24"/>
      <c r="P11" s="24"/>
      <c r="Q11" s="20"/>
      <c r="R11" s="24"/>
      <c r="S11" s="24"/>
      <c r="T11" s="20"/>
      <c r="U11" s="24"/>
      <c r="V11" s="24"/>
      <c r="W11" s="24">
        <v>-4940</v>
      </c>
      <c r="X11" s="20"/>
      <c r="Y11" s="24">
        <v>-4940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40233729</v>
      </c>
      <c r="D13" s="29">
        <f>SUM(D6:D12)</f>
        <v>0</v>
      </c>
      <c r="E13" s="30">
        <f t="shared" si="0"/>
        <v>37912673</v>
      </c>
      <c r="F13" s="31">
        <f t="shared" si="0"/>
        <v>23744074</v>
      </c>
      <c r="G13" s="31">
        <f t="shared" si="0"/>
        <v>18632867</v>
      </c>
      <c r="H13" s="31">
        <f t="shared" si="0"/>
        <v>1248636</v>
      </c>
      <c r="I13" s="31">
        <f t="shared" si="0"/>
        <v>1897801</v>
      </c>
      <c r="J13" s="31">
        <f t="shared" si="0"/>
        <v>21779304</v>
      </c>
      <c r="K13" s="31">
        <f t="shared" si="0"/>
        <v>2377611</v>
      </c>
      <c r="L13" s="31">
        <f t="shared" si="0"/>
        <v>2423521</v>
      </c>
      <c r="M13" s="31">
        <f t="shared" si="0"/>
        <v>5243451</v>
      </c>
      <c r="N13" s="31">
        <f t="shared" si="0"/>
        <v>10044583</v>
      </c>
      <c r="O13" s="31">
        <f t="shared" si="0"/>
        <v>3654499</v>
      </c>
      <c r="P13" s="31">
        <f t="shared" si="0"/>
        <v>5007794</v>
      </c>
      <c r="Q13" s="31">
        <f t="shared" si="0"/>
        <v>7880822</v>
      </c>
      <c r="R13" s="31">
        <f t="shared" si="0"/>
        <v>16543115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48367002</v>
      </c>
      <c r="X13" s="31">
        <f t="shared" si="0"/>
        <v>19674410</v>
      </c>
      <c r="Y13" s="31">
        <f t="shared" si="0"/>
        <v>28692592</v>
      </c>
      <c r="Z13" s="32">
        <f>+IF(X13&lt;&gt;0,+(Y13/X13)*100,0)</f>
        <v>145.83711531883296</v>
      </c>
      <c r="AA13" s="33">
        <f>SUM(AA6:AA12)</f>
        <v>23744074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15170711</v>
      </c>
      <c r="D17" s="18"/>
      <c r="E17" s="19">
        <v>3341006</v>
      </c>
      <c r="F17" s="20">
        <v>681501</v>
      </c>
      <c r="G17" s="24">
        <v>-1505</v>
      </c>
      <c r="H17" s="24">
        <v>-6073</v>
      </c>
      <c r="I17" s="24">
        <v>403</v>
      </c>
      <c r="J17" s="20">
        <v>-7175</v>
      </c>
      <c r="K17" s="24">
        <v>-8982</v>
      </c>
      <c r="L17" s="24">
        <v>921865</v>
      </c>
      <c r="M17" s="20">
        <v>6882</v>
      </c>
      <c r="N17" s="24">
        <v>919765</v>
      </c>
      <c r="O17" s="24">
        <v>-3417</v>
      </c>
      <c r="P17" s="24">
        <v>628461</v>
      </c>
      <c r="Q17" s="20">
        <v>-191542</v>
      </c>
      <c r="R17" s="24">
        <v>433502</v>
      </c>
      <c r="S17" s="24"/>
      <c r="T17" s="20"/>
      <c r="U17" s="24"/>
      <c r="V17" s="24"/>
      <c r="W17" s="24">
        <v>1346092</v>
      </c>
      <c r="X17" s="20">
        <v>511110</v>
      </c>
      <c r="Y17" s="24">
        <v>834982</v>
      </c>
      <c r="Z17" s="25">
        <v>163.36639862260569</v>
      </c>
      <c r="AA17" s="26">
        <v>681501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15170711</v>
      </c>
      <c r="D25" s="29">
        <f t="shared" ref="D25:Y25" si="1">SUM(D15:D24)</f>
        <v>0</v>
      </c>
      <c r="E25" s="35">
        <f t="shared" si="1"/>
        <v>3341006</v>
      </c>
      <c r="F25" s="36">
        <f t="shared" si="1"/>
        <v>681501</v>
      </c>
      <c r="G25" s="36">
        <f t="shared" si="1"/>
        <v>-1505</v>
      </c>
      <c r="H25" s="36">
        <f t="shared" si="1"/>
        <v>-6073</v>
      </c>
      <c r="I25" s="36">
        <f t="shared" si="1"/>
        <v>403</v>
      </c>
      <c r="J25" s="36">
        <f t="shared" si="1"/>
        <v>-7175</v>
      </c>
      <c r="K25" s="36">
        <f t="shared" si="1"/>
        <v>-8982</v>
      </c>
      <c r="L25" s="36">
        <f t="shared" si="1"/>
        <v>921865</v>
      </c>
      <c r="M25" s="36">
        <f t="shared" si="1"/>
        <v>6882</v>
      </c>
      <c r="N25" s="36">
        <f t="shared" si="1"/>
        <v>919765</v>
      </c>
      <c r="O25" s="36">
        <f t="shared" si="1"/>
        <v>-3417</v>
      </c>
      <c r="P25" s="36">
        <f t="shared" si="1"/>
        <v>628461</v>
      </c>
      <c r="Q25" s="36">
        <f t="shared" si="1"/>
        <v>-191542</v>
      </c>
      <c r="R25" s="36">
        <f t="shared" si="1"/>
        <v>433502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1346092</v>
      </c>
      <c r="X25" s="36">
        <f t="shared" si="1"/>
        <v>511110</v>
      </c>
      <c r="Y25" s="36">
        <f t="shared" si="1"/>
        <v>834982</v>
      </c>
      <c r="Z25" s="37">
        <f>+IF(X25&lt;&gt;0,+(Y25/X25)*100,0)</f>
        <v>163.36639862260569</v>
      </c>
      <c r="AA25" s="38">
        <f>SUM(AA15:AA24)</f>
        <v>681501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55404440</v>
      </c>
      <c r="D26" s="29">
        <f>+D13+D25</f>
        <v>0</v>
      </c>
      <c r="E26" s="30">
        <f t="shared" si="2"/>
        <v>41253679</v>
      </c>
      <c r="F26" s="31">
        <f t="shared" si="2"/>
        <v>24425575</v>
      </c>
      <c r="G26" s="31">
        <f t="shared" si="2"/>
        <v>18631362</v>
      </c>
      <c r="H26" s="31">
        <f t="shared" si="2"/>
        <v>1242563</v>
      </c>
      <c r="I26" s="31">
        <f t="shared" si="2"/>
        <v>1898204</v>
      </c>
      <c r="J26" s="31">
        <f t="shared" si="2"/>
        <v>21772129</v>
      </c>
      <c r="K26" s="31">
        <f t="shared" si="2"/>
        <v>2368629</v>
      </c>
      <c r="L26" s="31">
        <f t="shared" si="2"/>
        <v>3345386</v>
      </c>
      <c r="M26" s="31">
        <f t="shared" si="2"/>
        <v>5250333</v>
      </c>
      <c r="N26" s="31">
        <f t="shared" si="2"/>
        <v>10964348</v>
      </c>
      <c r="O26" s="31">
        <f t="shared" si="2"/>
        <v>3651082</v>
      </c>
      <c r="P26" s="31">
        <f t="shared" si="2"/>
        <v>5636255</v>
      </c>
      <c r="Q26" s="31">
        <f t="shared" si="2"/>
        <v>7689280</v>
      </c>
      <c r="R26" s="31">
        <f t="shared" si="2"/>
        <v>16976617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49713094</v>
      </c>
      <c r="X26" s="31">
        <f t="shared" si="2"/>
        <v>20185520</v>
      </c>
      <c r="Y26" s="31">
        <f t="shared" si="2"/>
        <v>29527574</v>
      </c>
      <c r="Z26" s="32">
        <f>+IF(X26&lt;&gt;0,+(Y26/X26)*100,0)</f>
        <v>146.28096774321395</v>
      </c>
      <c r="AA26" s="33">
        <f>+AA13+AA25</f>
        <v>24425575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8524383</v>
      </c>
      <c r="D32" s="18"/>
      <c r="E32" s="19"/>
      <c r="F32" s="20"/>
      <c r="G32" s="20">
        <v>-574651</v>
      </c>
      <c r="H32" s="20">
        <v>1589179</v>
      </c>
      <c r="I32" s="20">
        <v>1379954</v>
      </c>
      <c r="J32" s="20">
        <v>2394482</v>
      </c>
      <c r="K32" s="20">
        <v>1072350</v>
      </c>
      <c r="L32" s="20">
        <v>953825</v>
      </c>
      <c r="M32" s="20">
        <v>667413</v>
      </c>
      <c r="N32" s="20">
        <v>2693588</v>
      </c>
      <c r="O32" s="20">
        <v>743261</v>
      </c>
      <c r="P32" s="20">
        <v>1197649</v>
      </c>
      <c r="Q32" s="20">
        <v>1288666</v>
      </c>
      <c r="R32" s="20">
        <v>3229576</v>
      </c>
      <c r="S32" s="20"/>
      <c r="T32" s="20"/>
      <c r="U32" s="20"/>
      <c r="V32" s="20"/>
      <c r="W32" s="20">
        <v>8317646</v>
      </c>
      <c r="X32" s="20"/>
      <c r="Y32" s="20">
        <v>8317646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8524383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-574651</v>
      </c>
      <c r="H37" s="31">
        <f t="shared" si="3"/>
        <v>1589179</v>
      </c>
      <c r="I37" s="31">
        <f t="shared" si="3"/>
        <v>1379954</v>
      </c>
      <c r="J37" s="31">
        <f t="shared" si="3"/>
        <v>2394482</v>
      </c>
      <c r="K37" s="31">
        <f t="shared" si="3"/>
        <v>1072350</v>
      </c>
      <c r="L37" s="31">
        <f t="shared" si="3"/>
        <v>953825</v>
      </c>
      <c r="M37" s="31">
        <f t="shared" si="3"/>
        <v>667413</v>
      </c>
      <c r="N37" s="31">
        <f t="shared" si="3"/>
        <v>2693588</v>
      </c>
      <c r="O37" s="31">
        <f t="shared" si="3"/>
        <v>743261</v>
      </c>
      <c r="P37" s="31">
        <f t="shared" si="3"/>
        <v>1197649</v>
      </c>
      <c r="Q37" s="31">
        <f t="shared" si="3"/>
        <v>1288666</v>
      </c>
      <c r="R37" s="31">
        <f t="shared" si="3"/>
        <v>3229576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8317646</v>
      </c>
      <c r="X37" s="31">
        <f t="shared" si="3"/>
        <v>0</v>
      </c>
      <c r="Y37" s="31">
        <f t="shared" si="3"/>
        <v>8317646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8524383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-574651</v>
      </c>
      <c r="H44" s="31">
        <f t="shared" si="5"/>
        <v>1589179</v>
      </c>
      <c r="I44" s="31">
        <f t="shared" si="5"/>
        <v>1379954</v>
      </c>
      <c r="J44" s="31">
        <f t="shared" si="5"/>
        <v>2394482</v>
      </c>
      <c r="K44" s="31">
        <f t="shared" si="5"/>
        <v>1072350</v>
      </c>
      <c r="L44" s="31">
        <f t="shared" si="5"/>
        <v>953825</v>
      </c>
      <c r="M44" s="31">
        <f t="shared" si="5"/>
        <v>667413</v>
      </c>
      <c r="N44" s="31">
        <f t="shared" si="5"/>
        <v>2693588</v>
      </c>
      <c r="O44" s="31">
        <f t="shared" si="5"/>
        <v>743261</v>
      </c>
      <c r="P44" s="31">
        <f t="shared" si="5"/>
        <v>1197649</v>
      </c>
      <c r="Q44" s="31">
        <f t="shared" si="5"/>
        <v>1288666</v>
      </c>
      <c r="R44" s="31">
        <f t="shared" si="5"/>
        <v>3229576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8317646</v>
      </c>
      <c r="X44" s="31">
        <f t="shared" si="5"/>
        <v>0</v>
      </c>
      <c r="Y44" s="31">
        <f t="shared" si="5"/>
        <v>8317646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46880057</v>
      </c>
      <c r="D45" s="42">
        <f t="shared" si="6"/>
        <v>0</v>
      </c>
      <c r="E45" s="43">
        <f t="shared" si="6"/>
        <v>41253679</v>
      </c>
      <c r="F45" s="44">
        <f t="shared" si="6"/>
        <v>24425575</v>
      </c>
      <c r="G45" s="44">
        <f t="shared" si="6"/>
        <v>19206013</v>
      </c>
      <c r="H45" s="44">
        <f t="shared" si="6"/>
        <v>-346616</v>
      </c>
      <c r="I45" s="44">
        <f t="shared" si="6"/>
        <v>518250</v>
      </c>
      <c r="J45" s="44">
        <f t="shared" si="6"/>
        <v>19377647</v>
      </c>
      <c r="K45" s="44">
        <f t="shared" si="6"/>
        <v>1296279</v>
      </c>
      <c r="L45" s="44">
        <f t="shared" si="6"/>
        <v>2391561</v>
      </c>
      <c r="M45" s="44">
        <f t="shared" si="6"/>
        <v>4582920</v>
      </c>
      <c r="N45" s="44">
        <f t="shared" si="6"/>
        <v>8270760</v>
      </c>
      <c r="O45" s="44">
        <f t="shared" si="6"/>
        <v>2907821</v>
      </c>
      <c r="P45" s="44">
        <f t="shared" si="6"/>
        <v>4438606</v>
      </c>
      <c r="Q45" s="44">
        <f t="shared" si="6"/>
        <v>6400614</v>
      </c>
      <c r="R45" s="44">
        <f t="shared" si="6"/>
        <v>13747041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41395448</v>
      </c>
      <c r="X45" s="44">
        <f t="shared" si="6"/>
        <v>20185520</v>
      </c>
      <c r="Y45" s="44">
        <f t="shared" si="6"/>
        <v>21209928</v>
      </c>
      <c r="Z45" s="45">
        <f>+IF(X45&lt;&gt;0,+(Y45/X45)*100,0)</f>
        <v>105.07496462810965</v>
      </c>
      <c r="AA45" s="46">
        <f>+AA26-AA44</f>
        <v>24425575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-98034714</v>
      </c>
      <c r="D6" s="18"/>
      <c r="E6" s="19">
        <v>-24360864</v>
      </c>
      <c r="F6" s="20">
        <v>-33652098</v>
      </c>
      <c r="G6" s="20">
        <v>2659851</v>
      </c>
      <c r="H6" s="20">
        <v>-15162763</v>
      </c>
      <c r="I6" s="20">
        <v>-7911379</v>
      </c>
      <c r="J6" s="20">
        <v>-20414291</v>
      </c>
      <c r="K6" s="20">
        <v>-4638321</v>
      </c>
      <c r="L6" s="20">
        <v>3789657</v>
      </c>
      <c r="M6" s="20">
        <v>-804311</v>
      </c>
      <c r="N6" s="20">
        <v>-1652975</v>
      </c>
      <c r="O6" s="20">
        <v>3178986</v>
      </c>
      <c r="P6" s="20">
        <v>-2405193</v>
      </c>
      <c r="Q6" s="20">
        <v>9756084</v>
      </c>
      <c r="R6" s="20">
        <v>10529877</v>
      </c>
      <c r="S6" s="20"/>
      <c r="T6" s="20"/>
      <c r="U6" s="20"/>
      <c r="V6" s="20"/>
      <c r="W6" s="20">
        <v>-11537389</v>
      </c>
      <c r="X6" s="20">
        <v>-24526586</v>
      </c>
      <c r="Y6" s="20">
        <v>12989197</v>
      </c>
      <c r="Z6" s="21">
        <v>-52.959661813511261</v>
      </c>
      <c r="AA6" s="22">
        <v>-33652098</v>
      </c>
    </row>
    <row r="7" spans="1:27" x14ac:dyDescent="0.25">
      <c r="A7" s="23" t="s">
        <v>35</v>
      </c>
      <c r="B7" s="17" t="s">
        <v>32</v>
      </c>
      <c r="C7" s="18">
        <v>5933801</v>
      </c>
      <c r="D7" s="18"/>
      <c r="E7" s="19">
        <v>18318999</v>
      </c>
      <c r="F7" s="20">
        <v>72119443</v>
      </c>
      <c r="G7" s="20">
        <v>53008343</v>
      </c>
      <c r="H7" s="20">
        <v>5730856</v>
      </c>
      <c r="I7" s="20">
        <v>4006958</v>
      </c>
      <c r="J7" s="20">
        <v>62746157</v>
      </c>
      <c r="K7" s="20">
        <v>3214073</v>
      </c>
      <c r="L7" s="20">
        <v>2121751</v>
      </c>
      <c r="M7" s="20">
        <v>4293755</v>
      </c>
      <c r="N7" s="20">
        <v>9629579</v>
      </c>
      <c r="O7" s="20">
        <v>-4679016</v>
      </c>
      <c r="P7" s="20">
        <v>1051001</v>
      </c>
      <c r="Q7" s="20">
        <v>1347622</v>
      </c>
      <c r="R7" s="20">
        <v>-2280393</v>
      </c>
      <c r="S7" s="20"/>
      <c r="T7" s="20"/>
      <c r="U7" s="20"/>
      <c r="V7" s="20"/>
      <c r="W7" s="20">
        <v>70095343</v>
      </c>
      <c r="X7" s="20">
        <v>67919447</v>
      </c>
      <c r="Y7" s="20">
        <v>2175896</v>
      </c>
      <c r="Z7" s="21">
        <v>3.2036421026808419</v>
      </c>
      <c r="AA7" s="22">
        <v>72119443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220242</v>
      </c>
      <c r="F8" s="20">
        <v>449680</v>
      </c>
      <c r="G8" s="20"/>
      <c r="H8" s="20"/>
      <c r="I8" s="20"/>
      <c r="J8" s="20"/>
      <c r="K8" s="20">
        <v>298156</v>
      </c>
      <c r="L8" s="20">
        <v>87095</v>
      </c>
      <c r="M8" s="20">
        <v>190805</v>
      </c>
      <c r="N8" s="20">
        <v>576056</v>
      </c>
      <c r="O8" s="20">
        <v>227518</v>
      </c>
      <c r="P8" s="20">
        <v>227376</v>
      </c>
      <c r="Q8" s="20">
        <v>190300</v>
      </c>
      <c r="R8" s="20">
        <v>645194</v>
      </c>
      <c r="S8" s="20"/>
      <c r="T8" s="20"/>
      <c r="U8" s="20"/>
      <c r="V8" s="20"/>
      <c r="W8" s="20">
        <v>1221250</v>
      </c>
      <c r="X8" s="20">
        <v>337266</v>
      </c>
      <c r="Y8" s="20">
        <v>883984</v>
      </c>
      <c r="Z8" s="21">
        <v>262.10290986936127</v>
      </c>
      <c r="AA8" s="22">
        <v>449680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1867677</v>
      </c>
      <c r="D10" s="18"/>
      <c r="E10" s="19">
        <v>21573555</v>
      </c>
      <c r="F10" s="20">
        <v>1867676</v>
      </c>
      <c r="G10" s="20">
        <v>1895113</v>
      </c>
      <c r="H10" s="20">
        <v>-27437</v>
      </c>
      <c r="I10" s="20"/>
      <c r="J10" s="20">
        <v>1867676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1867676</v>
      </c>
      <c r="X10" s="20">
        <v>-15774664</v>
      </c>
      <c r="Y10" s="20">
        <v>17642340</v>
      </c>
      <c r="Z10" s="21">
        <v>-111.83971969228632</v>
      </c>
      <c r="AA10" s="22">
        <v>1867676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-90233236</v>
      </c>
      <c r="D13" s="29">
        <f>SUM(D6:D12)</f>
        <v>0</v>
      </c>
      <c r="E13" s="30">
        <f t="shared" si="0"/>
        <v>15751932</v>
      </c>
      <c r="F13" s="31">
        <f t="shared" si="0"/>
        <v>40784701</v>
      </c>
      <c r="G13" s="31">
        <f t="shared" si="0"/>
        <v>57563307</v>
      </c>
      <c r="H13" s="31">
        <f t="shared" si="0"/>
        <v>-9459344</v>
      </c>
      <c r="I13" s="31">
        <f t="shared" si="0"/>
        <v>-3904421</v>
      </c>
      <c r="J13" s="31">
        <f t="shared" si="0"/>
        <v>44199542</v>
      </c>
      <c r="K13" s="31">
        <f t="shared" si="0"/>
        <v>-1126092</v>
      </c>
      <c r="L13" s="31">
        <f t="shared" si="0"/>
        <v>5998503</v>
      </c>
      <c r="M13" s="31">
        <f t="shared" si="0"/>
        <v>3680249</v>
      </c>
      <c r="N13" s="31">
        <f t="shared" si="0"/>
        <v>8552660</v>
      </c>
      <c r="O13" s="31">
        <f t="shared" si="0"/>
        <v>-1272512</v>
      </c>
      <c r="P13" s="31">
        <f t="shared" si="0"/>
        <v>-1126816</v>
      </c>
      <c r="Q13" s="31">
        <f t="shared" si="0"/>
        <v>11294006</v>
      </c>
      <c r="R13" s="31">
        <f t="shared" si="0"/>
        <v>8894678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61646880</v>
      </c>
      <c r="X13" s="31">
        <f t="shared" si="0"/>
        <v>27955463</v>
      </c>
      <c r="Y13" s="31">
        <f t="shared" si="0"/>
        <v>33691417</v>
      </c>
      <c r="Z13" s="32">
        <f>+IF(X13&lt;&gt;0,+(Y13/X13)*100,0)</f>
        <v>120.51818637380465</v>
      </c>
      <c r="AA13" s="33">
        <f>SUM(AA6:AA12)</f>
        <v>40784701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417262754</v>
      </c>
      <c r="D17" s="18"/>
      <c r="E17" s="19">
        <v>109914154</v>
      </c>
      <c r="F17" s="20">
        <v>486432689</v>
      </c>
      <c r="G17" s="24">
        <v>372544603</v>
      </c>
      <c r="H17" s="24">
        <v>75756379</v>
      </c>
      <c r="I17" s="24">
        <v>-339000</v>
      </c>
      <c r="J17" s="20">
        <v>447961982</v>
      </c>
      <c r="K17" s="24">
        <v>-109262</v>
      </c>
      <c r="L17" s="24">
        <v>-150295</v>
      </c>
      <c r="M17" s="20">
        <v>15893</v>
      </c>
      <c r="N17" s="24">
        <v>-243664</v>
      </c>
      <c r="O17" s="24">
        <v>-313215</v>
      </c>
      <c r="P17" s="24">
        <v>2255733</v>
      </c>
      <c r="Q17" s="20">
        <v>1321314</v>
      </c>
      <c r="R17" s="24">
        <v>3263832</v>
      </c>
      <c r="S17" s="24"/>
      <c r="T17" s="20"/>
      <c r="U17" s="24"/>
      <c r="V17" s="24"/>
      <c r="W17" s="24">
        <v>450982150</v>
      </c>
      <c r="X17" s="20">
        <v>477412483</v>
      </c>
      <c r="Y17" s="24">
        <v>-26430333</v>
      </c>
      <c r="Z17" s="25">
        <v>-5.5361629494719349</v>
      </c>
      <c r="AA17" s="26">
        <v>486432689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417262754</v>
      </c>
      <c r="D25" s="29">
        <f t="shared" ref="D25:Y25" si="1">SUM(D15:D24)</f>
        <v>0</v>
      </c>
      <c r="E25" s="35">
        <f t="shared" si="1"/>
        <v>109914154</v>
      </c>
      <c r="F25" s="36">
        <f t="shared" si="1"/>
        <v>486432689</v>
      </c>
      <c r="G25" s="36">
        <f t="shared" si="1"/>
        <v>372544603</v>
      </c>
      <c r="H25" s="36">
        <f t="shared" si="1"/>
        <v>75756379</v>
      </c>
      <c r="I25" s="36">
        <f t="shared" si="1"/>
        <v>-339000</v>
      </c>
      <c r="J25" s="36">
        <f t="shared" si="1"/>
        <v>447961982</v>
      </c>
      <c r="K25" s="36">
        <f t="shared" si="1"/>
        <v>-109262</v>
      </c>
      <c r="L25" s="36">
        <f t="shared" si="1"/>
        <v>-150295</v>
      </c>
      <c r="M25" s="36">
        <f t="shared" si="1"/>
        <v>15893</v>
      </c>
      <c r="N25" s="36">
        <f t="shared" si="1"/>
        <v>-243664</v>
      </c>
      <c r="O25" s="36">
        <f t="shared" si="1"/>
        <v>-313215</v>
      </c>
      <c r="P25" s="36">
        <f t="shared" si="1"/>
        <v>2255733</v>
      </c>
      <c r="Q25" s="36">
        <f t="shared" si="1"/>
        <v>1321314</v>
      </c>
      <c r="R25" s="36">
        <f t="shared" si="1"/>
        <v>3263832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450982150</v>
      </c>
      <c r="X25" s="36">
        <f t="shared" si="1"/>
        <v>477412483</v>
      </c>
      <c r="Y25" s="36">
        <f t="shared" si="1"/>
        <v>-26430333</v>
      </c>
      <c r="Z25" s="37">
        <f>+IF(X25&lt;&gt;0,+(Y25/X25)*100,0)</f>
        <v>-5.5361629494719349</v>
      </c>
      <c r="AA25" s="38">
        <f>SUM(AA15:AA24)</f>
        <v>486432689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327029518</v>
      </c>
      <c r="D26" s="29">
        <f>+D13+D25</f>
        <v>0</v>
      </c>
      <c r="E26" s="30">
        <f t="shared" si="2"/>
        <v>125666086</v>
      </c>
      <c r="F26" s="31">
        <f t="shared" si="2"/>
        <v>527217390</v>
      </c>
      <c r="G26" s="31">
        <f t="shared" si="2"/>
        <v>430107910</v>
      </c>
      <c r="H26" s="31">
        <f t="shared" si="2"/>
        <v>66297035</v>
      </c>
      <c r="I26" s="31">
        <f t="shared" si="2"/>
        <v>-4243421</v>
      </c>
      <c r="J26" s="31">
        <f t="shared" si="2"/>
        <v>492161524</v>
      </c>
      <c r="K26" s="31">
        <f t="shared" si="2"/>
        <v>-1235354</v>
      </c>
      <c r="L26" s="31">
        <f t="shared" si="2"/>
        <v>5848208</v>
      </c>
      <c r="M26" s="31">
        <f t="shared" si="2"/>
        <v>3696142</v>
      </c>
      <c r="N26" s="31">
        <f t="shared" si="2"/>
        <v>8308996</v>
      </c>
      <c r="O26" s="31">
        <f t="shared" si="2"/>
        <v>-1585727</v>
      </c>
      <c r="P26" s="31">
        <f t="shared" si="2"/>
        <v>1128917</v>
      </c>
      <c r="Q26" s="31">
        <f t="shared" si="2"/>
        <v>12615320</v>
      </c>
      <c r="R26" s="31">
        <f t="shared" si="2"/>
        <v>12158510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512629030</v>
      </c>
      <c r="X26" s="31">
        <f t="shared" si="2"/>
        <v>505367946</v>
      </c>
      <c r="Y26" s="31">
        <f t="shared" si="2"/>
        <v>7261084</v>
      </c>
      <c r="Z26" s="32">
        <f>+IF(X26&lt;&gt;0,+(Y26/X26)*100,0)</f>
        <v>1.4367915609748625</v>
      </c>
      <c r="AA26" s="33">
        <f>+AA13+AA25</f>
        <v>527217390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40250</v>
      </c>
      <c r="M32" s="20">
        <v>-40250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>
        <v>-2760</v>
      </c>
      <c r="Q33" s="20">
        <v>7332715</v>
      </c>
      <c r="R33" s="20">
        <v>7329955</v>
      </c>
      <c r="S33" s="20"/>
      <c r="T33" s="20"/>
      <c r="U33" s="20"/>
      <c r="V33" s="20"/>
      <c r="W33" s="20">
        <v>8329955</v>
      </c>
      <c r="X33" s="20"/>
      <c r="Y33" s="20">
        <v>8329955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40250</v>
      </c>
      <c r="M37" s="31">
        <f t="shared" si="3"/>
        <v>-40250</v>
      </c>
      <c r="N37" s="31">
        <f t="shared" si="3"/>
        <v>0</v>
      </c>
      <c r="O37" s="31">
        <f t="shared" si="3"/>
        <v>0</v>
      </c>
      <c r="P37" s="31">
        <f t="shared" si="3"/>
        <v>-2760</v>
      </c>
      <c r="Q37" s="31">
        <f t="shared" si="3"/>
        <v>7332715</v>
      </c>
      <c r="R37" s="31">
        <f t="shared" si="3"/>
        <v>7329955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8329955</v>
      </c>
      <c r="X37" s="31">
        <f t="shared" si="3"/>
        <v>0</v>
      </c>
      <c r="Y37" s="31">
        <f t="shared" si="3"/>
        <v>8329955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40250</v>
      </c>
      <c r="M44" s="31">
        <f t="shared" si="5"/>
        <v>-40250</v>
      </c>
      <c r="N44" s="31">
        <f t="shared" si="5"/>
        <v>0</v>
      </c>
      <c r="O44" s="31">
        <f t="shared" si="5"/>
        <v>0</v>
      </c>
      <c r="P44" s="31">
        <f t="shared" si="5"/>
        <v>-2760</v>
      </c>
      <c r="Q44" s="31">
        <f t="shared" si="5"/>
        <v>7332715</v>
      </c>
      <c r="R44" s="31">
        <f t="shared" si="5"/>
        <v>7329955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8329955</v>
      </c>
      <c r="X44" s="31">
        <f t="shared" si="5"/>
        <v>0</v>
      </c>
      <c r="Y44" s="31">
        <f t="shared" si="5"/>
        <v>8329955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327029518</v>
      </c>
      <c r="D45" s="42">
        <f t="shared" si="6"/>
        <v>0</v>
      </c>
      <c r="E45" s="43">
        <f t="shared" si="6"/>
        <v>125666086</v>
      </c>
      <c r="F45" s="44">
        <f t="shared" si="6"/>
        <v>527217390</v>
      </c>
      <c r="G45" s="44">
        <f t="shared" si="6"/>
        <v>429107910</v>
      </c>
      <c r="H45" s="44">
        <f t="shared" si="6"/>
        <v>66297035</v>
      </c>
      <c r="I45" s="44">
        <f t="shared" si="6"/>
        <v>-4243421</v>
      </c>
      <c r="J45" s="44">
        <f t="shared" si="6"/>
        <v>491161524</v>
      </c>
      <c r="K45" s="44">
        <f t="shared" si="6"/>
        <v>-1235354</v>
      </c>
      <c r="L45" s="44">
        <f t="shared" si="6"/>
        <v>5807958</v>
      </c>
      <c r="M45" s="44">
        <f t="shared" si="6"/>
        <v>3736392</v>
      </c>
      <c r="N45" s="44">
        <f t="shared" si="6"/>
        <v>8308996</v>
      </c>
      <c r="O45" s="44">
        <f t="shared" si="6"/>
        <v>-1585727</v>
      </c>
      <c r="P45" s="44">
        <f t="shared" si="6"/>
        <v>1131677</v>
      </c>
      <c r="Q45" s="44">
        <f t="shared" si="6"/>
        <v>5282605</v>
      </c>
      <c r="R45" s="44">
        <f t="shared" si="6"/>
        <v>4828555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504299075</v>
      </c>
      <c r="X45" s="44">
        <f t="shared" si="6"/>
        <v>505367946</v>
      </c>
      <c r="Y45" s="44">
        <f t="shared" si="6"/>
        <v>-1068871</v>
      </c>
      <c r="Z45" s="45">
        <f>+IF(X45&lt;&gt;0,+(Y45/X45)*100,0)</f>
        <v>-0.21150352104048956</v>
      </c>
      <c r="AA45" s="46">
        <f>+AA26-AA44</f>
        <v>527217390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16584920</v>
      </c>
      <c r="F47" s="20">
        <v>-6694708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-5021003</v>
      </c>
      <c r="Y47" s="20">
        <v>5021003</v>
      </c>
      <c r="Z47" s="47">
        <v>-100</v>
      </c>
      <c r="AA47" s="22">
        <v>-6694708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16584920</v>
      </c>
      <c r="F50" s="52">
        <f t="shared" si="7"/>
        <v>-6694708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-5021003</v>
      </c>
      <c r="Y50" s="52">
        <f t="shared" si="7"/>
        <v>5021003</v>
      </c>
      <c r="Z50" s="53">
        <f>+IF(X50&lt;&gt;0,+(Y50/X50)*100,0)</f>
        <v>-100</v>
      </c>
      <c r="AA50" s="54">
        <f>SUM(AA47:AA49)</f>
        <v>-6694708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-137392367</v>
      </c>
      <c r="D6" s="18"/>
      <c r="E6" s="19">
        <v>-9047078</v>
      </c>
      <c r="F6" s="20">
        <v>-18910972</v>
      </c>
      <c r="G6" s="20">
        <v>-9894269</v>
      </c>
      <c r="H6" s="20">
        <v>-7408703</v>
      </c>
      <c r="I6" s="20">
        <v>-12207587</v>
      </c>
      <c r="J6" s="20">
        <v>-29510559</v>
      </c>
      <c r="K6" s="20">
        <v>-8935247</v>
      </c>
      <c r="L6" s="20">
        <v>-9508479</v>
      </c>
      <c r="M6" s="20">
        <v>-163171788</v>
      </c>
      <c r="N6" s="20">
        <v>-181615514</v>
      </c>
      <c r="O6" s="20">
        <v>-8588221</v>
      </c>
      <c r="P6" s="20">
        <v>-12537470</v>
      </c>
      <c r="Q6" s="20">
        <v>-11301755</v>
      </c>
      <c r="R6" s="20">
        <v>-32427446</v>
      </c>
      <c r="S6" s="20"/>
      <c r="T6" s="20"/>
      <c r="U6" s="20"/>
      <c r="V6" s="20"/>
      <c r="W6" s="20">
        <v>-243553519</v>
      </c>
      <c r="X6" s="20">
        <v>-5515140</v>
      </c>
      <c r="Y6" s="20">
        <v>-238038379</v>
      </c>
      <c r="Z6" s="21">
        <v>4316.0895099671088</v>
      </c>
      <c r="AA6" s="22">
        <v>-18910972</v>
      </c>
    </row>
    <row r="7" spans="1:27" x14ac:dyDescent="0.25">
      <c r="A7" s="23" t="s">
        <v>35</v>
      </c>
      <c r="B7" s="17" t="s">
        <v>32</v>
      </c>
      <c r="C7" s="18">
        <v>26831846</v>
      </c>
      <c r="D7" s="18"/>
      <c r="E7" s="19">
        <v>147307502</v>
      </c>
      <c r="F7" s="20">
        <v>159462668</v>
      </c>
      <c r="G7" s="20">
        <v>14011009</v>
      </c>
      <c r="H7" s="20">
        <v>12933857</v>
      </c>
      <c r="I7" s="20">
        <v>13838181</v>
      </c>
      <c r="J7" s="20">
        <v>40783047</v>
      </c>
      <c r="K7" s="20">
        <v>14648941</v>
      </c>
      <c r="L7" s="20">
        <v>13997443</v>
      </c>
      <c r="M7" s="20">
        <v>43690815</v>
      </c>
      <c r="N7" s="20">
        <v>72337199</v>
      </c>
      <c r="O7" s="20">
        <v>20621697</v>
      </c>
      <c r="P7" s="20">
        <v>18081345</v>
      </c>
      <c r="Q7" s="20">
        <v>17241906</v>
      </c>
      <c r="R7" s="20">
        <v>55944948</v>
      </c>
      <c r="S7" s="20"/>
      <c r="T7" s="20"/>
      <c r="U7" s="20"/>
      <c r="V7" s="20"/>
      <c r="W7" s="20">
        <v>169065194</v>
      </c>
      <c r="X7" s="20">
        <v>119596968</v>
      </c>
      <c r="Y7" s="20">
        <v>49468226</v>
      </c>
      <c r="Z7" s="21">
        <v>41.362441562899818</v>
      </c>
      <c r="AA7" s="22">
        <v>159462668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-4845853</v>
      </c>
      <c r="D10" s="18"/>
      <c r="E10" s="19">
        <v>252599</v>
      </c>
      <c r="F10" s="20">
        <v>252599</v>
      </c>
      <c r="G10" s="20">
        <v>-305225</v>
      </c>
      <c r="H10" s="20">
        <v>-320586</v>
      </c>
      <c r="I10" s="20">
        <v>-211124</v>
      </c>
      <c r="J10" s="20">
        <v>-836935</v>
      </c>
      <c r="K10" s="20">
        <v>-210078</v>
      </c>
      <c r="L10" s="20">
        <v>-183318</v>
      </c>
      <c r="M10" s="20">
        <v>-5016434</v>
      </c>
      <c r="N10" s="20">
        <v>-5409830</v>
      </c>
      <c r="O10" s="20">
        <v>-270374</v>
      </c>
      <c r="P10" s="20">
        <v>-278096</v>
      </c>
      <c r="Q10" s="20">
        <v>-129654</v>
      </c>
      <c r="R10" s="20">
        <v>-678124</v>
      </c>
      <c r="S10" s="20"/>
      <c r="T10" s="20"/>
      <c r="U10" s="20"/>
      <c r="V10" s="20"/>
      <c r="W10" s="20">
        <v>-6924889</v>
      </c>
      <c r="X10" s="20">
        <v>202853</v>
      </c>
      <c r="Y10" s="20">
        <v>-7127742</v>
      </c>
      <c r="Z10" s="21">
        <v>-3513.7473934326827</v>
      </c>
      <c r="AA10" s="22">
        <v>252599</v>
      </c>
    </row>
    <row r="11" spans="1:27" x14ac:dyDescent="0.25">
      <c r="A11" s="23" t="s">
        <v>39</v>
      </c>
      <c r="B11" s="17" t="s">
        <v>32</v>
      </c>
      <c r="C11" s="18">
        <v>30154927</v>
      </c>
      <c r="D11" s="18"/>
      <c r="E11" s="19"/>
      <c r="F11" s="20"/>
      <c r="G11" s="24">
        <v>22476</v>
      </c>
      <c r="H11" s="24">
        <v>940514</v>
      </c>
      <c r="I11" s="24">
        <v>1543397</v>
      </c>
      <c r="J11" s="20">
        <v>2506387</v>
      </c>
      <c r="K11" s="24">
        <v>1147547</v>
      </c>
      <c r="L11" s="24">
        <v>1236271</v>
      </c>
      <c r="M11" s="20">
        <v>32456831</v>
      </c>
      <c r="N11" s="24">
        <v>34840649</v>
      </c>
      <c r="O11" s="24">
        <v>1081261</v>
      </c>
      <c r="P11" s="24">
        <v>1541942</v>
      </c>
      <c r="Q11" s="20">
        <v>1397339</v>
      </c>
      <c r="R11" s="24">
        <v>4020542</v>
      </c>
      <c r="S11" s="24"/>
      <c r="T11" s="20"/>
      <c r="U11" s="24"/>
      <c r="V11" s="24"/>
      <c r="W11" s="24">
        <v>41367578</v>
      </c>
      <c r="X11" s="20"/>
      <c r="Y11" s="24">
        <v>41367578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-85251447</v>
      </c>
      <c r="D13" s="29">
        <f>SUM(D6:D12)</f>
        <v>0</v>
      </c>
      <c r="E13" s="30">
        <f t="shared" si="0"/>
        <v>138513023</v>
      </c>
      <c r="F13" s="31">
        <f t="shared" si="0"/>
        <v>140804295</v>
      </c>
      <c r="G13" s="31">
        <f t="shared" si="0"/>
        <v>3833991</v>
      </c>
      <c r="H13" s="31">
        <f t="shared" si="0"/>
        <v>6145082</v>
      </c>
      <c r="I13" s="31">
        <f t="shared" si="0"/>
        <v>2962867</v>
      </c>
      <c r="J13" s="31">
        <f t="shared" si="0"/>
        <v>12941940</v>
      </c>
      <c r="K13" s="31">
        <f t="shared" si="0"/>
        <v>6651163</v>
      </c>
      <c r="L13" s="31">
        <f t="shared" si="0"/>
        <v>5541917</v>
      </c>
      <c r="M13" s="31">
        <f t="shared" si="0"/>
        <v>-92040576</v>
      </c>
      <c r="N13" s="31">
        <f t="shared" si="0"/>
        <v>-79847496</v>
      </c>
      <c r="O13" s="31">
        <f t="shared" si="0"/>
        <v>12844363</v>
      </c>
      <c r="P13" s="31">
        <f t="shared" si="0"/>
        <v>6807721</v>
      </c>
      <c r="Q13" s="31">
        <f t="shared" si="0"/>
        <v>7207836</v>
      </c>
      <c r="R13" s="31">
        <f t="shared" si="0"/>
        <v>26859920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-40045636</v>
      </c>
      <c r="X13" s="31">
        <f t="shared" si="0"/>
        <v>114284681</v>
      </c>
      <c r="Y13" s="31">
        <f t="shared" si="0"/>
        <v>-154330317</v>
      </c>
      <c r="Z13" s="32">
        <f>+IF(X13&lt;&gt;0,+(Y13/X13)*100,0)</f>
        <v>-135.04024830764502</v>
      </c>
      <c r="AA13" s="33">
        <f>SUM(AA6:AA12)</f>
        <v>140804295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1418269</v>
      </c>
      <c r="F17" s="20">
        <v>6579304</v>
      </c>
      <c r="G17" s="24"/>
      <c r="H17" s="24">
        <v>611806</v>
      </c>
      <c r="I17" s="24">
        <v>1471734</v>
      </c>
      <c r="J17" s="20">
        <v>2083540</v>
      </c>
      <c r="K17" s="24">
        <v>1844550</v>
      </c>
      <c r="L17" s="24">
        <v>1741174</v>
      </c>
      <c r="M17" s="20">
        <v>27880269</v>
      </c>
      <c r="N17" s="24">
        <v>31465993</v>
      </c>
      <c r="O17" s="24">
        <v>569415</v>
      </c>
      <c r="P17" s="24">
        <v>3711744</v>
      </c>
      <c r="Q17" s="20">
        <v>1102481</v>
      </c>
      <c r="R17" s="24">
        <v>5383640</v>
      </c>
      <c r="S17" s="24"/>
      <c r="T17" s="20"/>
      <c r="U17" s="24"/>
      <c r="V17" s="24"/>
      <c r="W17" s="24">
        <v>38933173</v>
      </c>
      <c r="X17" s="20">
        <v>-3733557</v>
      </c>
      <c r="Y17" s="24">
        <v>42666730</v>
      </c>
      <c r="Z17" s="25">
        <v>-1142.7903738981352</v>
      </c>
      <c r="AA17" s="26">
        <v>6579304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1418269</v>
      </c>
      <c r="F25" s="36">
        <f t="shared" si="1"/>
        <v>6579304</v>
      </c>
      <c r="G25" s="36">
        <f t="shared" si="1"/>
        <v>0</v>
      </c>
      <c r="H25" s="36">
        <f t="shared" si="1"/>
        <v>611806</v>
      </c>
      <c r="I25" s="36">
        <f t="shared" si="1"/>
        <v>1471734</v>
      </c>
      <c r="J25" s="36">
        <f t="shared" si="1"/>
        <v>2083540</v>
      </c>
      <c r="K25" s="36">
        <f t="shared" si="1"/>
        <v>1844550</v>
      </c>
      <c r="L25" s="36">
        <f t="shared" si="1"/>
        <v>1741174</v>
      </c>
      <c r="M25" s="36">
        <f t="shared" si="1"/>
        <v>27880269</v>
      </c>
      <c r="N25" s="36">
        <f t="shared" si="1"/>
        <v>31465993</v>
      </c>
      <c r="O25" s="36">
        <f t="shared" si="1"/>
        <v>569415</v>
      </c>
      <c r="P25" s="36">
        <f t="shared" si="1"/>
        <v>3711744</v>
      </c>
      <c r="Q25" s="36">
        <f t="shared" si="1"/>
        <v>1102481</v>
      </c>
      <c r="R25" s="36">
        <f t="shared" si="1"/>
        <v>5383640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38933173</v>
      </c>
      <c r="X25" s="36">
        <f t="shared" si="1"/>
        <v>-3733557</v>
      </c>
      <c r="Y25" s="36">
        <f t="shared" si="1"/>
        <v>42666730</v>
      </c>
      <c r="Z25" s="37">
        <f>+IF(X25&lt;&gt;0,+(Y25/X25)*100,0)</f>
        <v>-1142.7903738981352</v>
      </c>
      <c r="AA25" s="38">
        <f>SUM(AA15:AA24)</f>
        <v>6579304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-64434187</v>
      </c>
      <c r="D26" s="29">
        <f>+D13+D25</f>
        <v>0</v>
      </c>
      <c r="E26" s="30">
        <f t="shared" si="2"/>
        <v>139931292</v>
      </c>
      <c r="F26" s="31">
        <f t="shared" si="2"/>
        <v>147383599</v>
      </c>
      <c r="G26" s="31">
        <f t="shared" si="2"/>
        <v>3833991</v>
      </c>
      <c r="H26" s="31">
        <f t="shared" si="2"/>
        <v>6756888</v>
      </c>
      <c r="I26" s="31">
        <f t="shared" si="2"/>
        <v>4434601</v>
      </c>
      <c r="J26" s="31">
        <f t="shared" si="2"/>
        <v>15025480</v>
      </c>
      <c r="K26" s="31">
        <f t="shared" si="2"/>
        <v>8495713</v>
      </c>
      <c r="L26" s="31">
        <f t="shared" si="2"/>
        <v>7283091</v>
      </c>
      <c r="M26" s="31">
        <f t="shared" si="2"/>
        <v>-64160307</v>
      </c>
      <c r="N26" s="31">
        <f t="shared" si="2"/>
        <v>-48381503</v>
      </c>
      <c r="O26" s="31">
        <f t="shared" si="2"/>
        <v>13413778</v>
      </c>
      <c r="P26" s="31">
        <f t="shared" si="2"/>
        <v>10519465</v>
      </c>
      <c r="Q26" s="31">
        <f t="shared" si="2"/>
        <v>8310317</v>
      </c>
      <c r="R26" s="31">
        <f t="shared" si="2"/>
        <v>32243560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-1112463</v>
      </c>
      <c r="X26" s="31">
        <f t="shared" si="2"/>
        <v>110551124</v>
      </c>
      <c r="Y26" s="31">
        <f t="shared" si="2"/>
        <v>-111663587</v>
      </c>
      <c r="Z26" s="32">
        <f>+IF(X26&lt;&gt;0,+(Y26/X26)*100,0)</f>
        <v>-101.00628827618252</v>
      </c>
      <c r="AA26" s="33">
        <f>+AA13+AA25</f>
        <v>147383599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20817260</v>
      </c>
      <c r="N30" s="20">
        <v>20817260</v>
      </c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132027944</v>
      </c>
      <c r="D32" s="18"/>
      <c r="E32" s="19">
        <v>125014916</v>
      </c>
      <c r="F32" s="20">
        <v>123745839</v>
      </c>
      <c r="G32" s="20">
        <v>-9712326</v>
      </c>
      <c r="H32" s="20"/>
      <c r="I32" s="20">
        <v>-30</v>
      </c>
      <c r="J32" s="20">
        <v>-9712356</v>
      </c>
      <c r="K32" s="20">
        <v>-722</v>
      </c>
      <c r="L32" s="20">
        <v>-285</v>
      </c>
      <c r="M32" s="20">
        <v>132338869</v>
      </c>
      <c r="N32" s="20">
        <v>132337862</v>
      </c>
      <c r="O32" s="20">
        <v>-311146</v>
      </c>
      <c r="P32" s="20"/>
      <c r="Q32" s="20"/>
      <c r="R32" s="20">
        <v>-311146</v>
      </c>
      <c r="S32" s="20"/>
      <c r="T32" s="20"/>
      <c r="U32" s="20"/>
      <c r="V32" s="20"/>
      <c r="W32" s="20">
        <v>122314360</v>
      </c>
      <c r="X32" s="20">
        <v>92584179</v>
      </c>
      <c r="Y32" s="20">
        <v>29730181</v>
      </c>
      <c r="Z32" s="21">
        <v>32.111513350461315</v>
      </c>
      <c r="AA32" s="22">
        <v>123745839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-5360000</v>
      </c>
      <c r="F33" s="20">
        <v>-14511195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-10883394</v>
      </c>
      <c r="Y33" s="20">
        <v>10883394</v>
      </c>
      <c r="Z33" s="21">
        <v>-100</v>
      </c>
      <c r="AA33" s="22">
        <v>-14511195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152845204</v>
      </c>
      <c r="D37" s="29">
        <f t="shared" ref="D37:Y37" si="3">SUM(D29:D36)</f>
        <v>0</v>
      </c>
      <c r="E37" s="30">
        <f t="shared" si="3"/>
        <v>119654916</v>
      </c>
      <c r="F37" s="31">
        <f t="shared" si="3"/>
        <v>109234644</v>
      </c>
      <c r="G37" s="31">
        <f t="shared" si="3"/>
        <v>-9712326</v>
      </c>
      <c r="H37" s="31">
        <f t="shared" si="3"/>
        <v>0</v>
      </c>
      <c r="I37" s="31">
        <f t="shared" si="3"/>
        <v>-30</v>
      </c>
      <c r="J37" s="31">
        <f t="shared" si="3"/>
        <v>-9712356</v>
      </c>
      <c r="K37" s="31">
        <f t="shared" si="3"/>
        <v>-722</v>
      </c>
      <c r="L37" s="31">
        <f t="shared" si="3"/>
        <v>-285</v>
      </c>
      <c r="M37" s="31">
        <f t="shared" si="3"/>
        <v>153156129</v>
      </c>
      <c r="N37" s="31">
        <f t="shared" si="3"/>
        <v>153155122</v>
      </c>
      <c r="O37" s="31">
        <f t="shared" si="3"/>
        <v>-311146</v>
      </c>
      <c r="P37" s="31">
        <f t="shared" si="3"/>
        <v>0</v>
      </c>
      <c r="Q37" s="31">
        <f t="shared" si="3"/>
        <v>0</v>
      </c>
      <c r="R37" s="31">
        <f t="shared" si="3"/>
        <v>-311146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143131620</v>
      </c>
      <c r="X37" s="31">
        <f t="shared" si="3"/>
        <v>81700785</v>
      </c>
      <c r="Y37" s="31">
        <f t="shared" si="3"/>
        <v>61430835</v>
      </c>
      <c r="Z37" s="32">
        <f>+IF(X37&lt;&gt;0,+(Y37/X37)*100,0)</f>
        <v>75.190018064085919</v>
      </c>
      <c r="AA37" s="33">
        <f>SUM(AA29:AA36)</f>
        <v>109234644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152845204</v>
      </c>
      <c r="D44" s="29">
        <f>+D37+D43</f>
        <v>0</v>
      </c>
      <c r="E44" s="30">
        <f t="shared" si="5"/>
        <v>119654916</v>
      </c>
      <c r="F44" s="31">
        <f t="shared" si="5"/>
        <v>109234644</v>
      </c>
      <c r="G44" s="31">
        <f t="shared" si="5"/>
        <v>-9712326</v>
      </c>
      <c r="H44" s="31">
        <f t="shared" si="5"/>
        <v>0</v>
      </c>
      <c r="I44" s="31">
        <f t="shared" si="5"/>
        <v>-30</v>
      </c>
      <c r="J44" s="31">
        <f t="shared" si="5"/>
        <v>-9712356</v>
      </c>
      <c r="K44" s="31">
        <f t="shared" si="5"/>
        <v>-722</v>
      </c>
      <c r="L44" s="31">
        <f t="shared" si="5"/>
        <v>-285</v>
      </c>
      <c r="M44" s="31">
        <f t="shared" si="5"/>
        <v>153156129</v>
      </c>
      <c r="N44" s="31">
        <f t="shared" si="5"/>
        <v>153155122</v>
      </c>
      <c r="O44" s="31">
        <f t="shared" si="5"/>
        <v>-311146</v>
      </c>
      <c r="P44" s="31">
        <f t="shared" si="5"/>
        <v>0</v>
      </c>
      <c r="Q44" s="31">
        <f t="shared" si="5"/>
        <v>0</v>
      </c>
      <c r="R44" s="31">
        <f t="shared" si="5"/>
        <v>-311146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143131620</v>
      </c>
      <c r="X44" s="31">
        <f t="shared" si="5"/>
        <v>81700785</v>
      </c>
      <c r="Y44" s="31">
        <f t="shared" si="5"/>
        <v>61430835</v>
      </c>
      <c r="Z44" s="32">
        <f>+IF(X44&lt;&gt;0,+(Y44/X44)*100,0)</f>
        <v>75.190018064085919</v>
      </c>
      <c r="AA44" s="33">
        <f>+AA37+AA43</f>
        <v>109234644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-217279391</v>
      </c>
      <c r="D45" s="42">
        <f t="shared" si="6"/>
        <v>0</v>
      </c>
      <c r="E45" s="43">
        <f t="shared" si="6"/>
        <v>20276376</v>
      </c>
      <c r="F45" s="44">
        <f t="shared" si="6"/>
        <v>38148955</v>
      </c>
      <c r="G45" s="44">
        <f t="shared" si="6"/>
        <v>13546317</v>
      </c>
      <c r="H45" s="44">
        <f t="shared" si="6"/>
        <v>6756888</v>
      </c>
      <c r="I45" s="44">
        <f t="shared" si="6"/>
        <v>4434631</v>
      </c>
      <c r="J45" s="44">
        <f t="shared" si="6"/>
        <v>24737836</v>
      </c>
      <c r="K45" s="44">
        <f t="shared" si="6"/>
        <v>8496435</v>
      </c>
      <c r="L45" s="44">
        <f t="shared" si="6"/>
        <v>7283376</v>
      </c>
      <c r="M45" s="44">
        <f t="shared" si="6"/>
        <v>-217316436</v>
      </c>
      <c r="N45" s="44">
        <f t="shared" si="6"/>
        <v>-201536625</v>
      </c>
      <c r="O45" s="44">
        <f t="shared" si="6"/>
        <v>13724924</v>
      </c>
      <c r="P45" s="44">
        <f t="shared" si="6"/>
        <v>10519465</v>
      </c>
      <c r="Q45" s="44">
        <f t="shared" si="6"/>
        <v>8310317</v>
      </c>
      <c r="R45" s="44">
        <f t="shared" si="6"/>
        <v>32554706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-144244083</v>
      </c>
      <c r="X45" s="44">
        <f t="shared" si="6"/>
        <v>28850339</v>
      </c>
      <c r="Y45" s="44">
        <f t="shared" si="6"/>
        <v>-173094422</v>
      </c>
      <c r="Z45" s="45">
        <f>+IF(X45&lt;&gt;0,+(Y45/X45)*100,0)</f>
        <v>-599.97361556132842</v>
      </c>
      <c r="AA45" s="46">
        <f>+AA26-AA44</f>
        <v>38148955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93526055</v>
      </c>
      <c r="D47" s="18"/>
      <c r="E47" s="19">
        <v>49999</v>
      </c>
      <c r="F47" s="20">
        <v>49999</v>
      </c>
      <c r="G47" s="20"/>
      <c r="H47" s="20"/>
      <c r="I47" s="20"/>
      <c r="J47" s="20"/>
      <c r="K47" s="20"/>
      <c r="L47" s="20"/>
      <c r="M47" s="20">
        <v>67260446</v>
      </c>
      <c r="N47" s="20">
        <v>67260446</v>
      </c>
      <c r="O47" s="20"/>
      <c r="P47" s="20"/>
      <c r="Q47" s="20"/>
      <c r="R47" s="20"/>
      <c r="S47" s="20"/>
      <c r="T47" s="20"/>
      <c r="U47" s="20"/>
      <c r="V47" s="20"/>
      <c r="W47" s="20">
        <v>67260446</v>
      </c>
      <c r="X47" s="20"/>
      <c r="Y47" s="20">
        <v>67260446</v>
      </c>
      <c r="Z47" s="47"/>
      <c r="AA47" s="22">
        <v>49999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93526055</v>
      </c>
      <c r="D50" s="50">
        <f t="shared" ref="D50:Y50" si="7">SUM(D47:D49)</f>
        <v>0</v>
      </c>
      <c r="E50" s="51">
        <f t="shared" si="7"/>
        <v>49999</v>
      </c>
      <c r="F50" s="52">
        <f t="shared" si="7"/>
        <v>49999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67260446</v>
      </c>
      <c r="N50" s="52">
        <f t="shared" si="7"/>
        <v>67260446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67260446</v>
      </c>
      <c r="X50" s="52">
        <f t="shared" si="7"/>
        <v>0</v>
      </c>
      <c r="Y50" s="52">
        <f t="shared" si="7"/>
        <v>67260446</v>
      </c>
      <c r="Z50" s="53">
        <f>+IF(X50&lt;&gt;0,+(Y50/X50)*100,0)</f>
        <v>0</v>
      </c>
      <c r="AA50" s="54">
        <f>SUM(AA47:AA49)</f>
        <v>49999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-10316004</v>
      </c>
      <c r="D6" s="18"/>
      <c r="E6" s="19">
        <v>14726820</v>
      </c>
      <c r="F6" s="20">
        <v>17923795</v>
      </c>
      <c r="G6" s="20">
        <v>-1103249</v>
      </c>
      <c r="H6" s="20">
        <v>1977835</v>
      </c>
      <c r="I6" s="20">
        <v>903671</v>
      </c>
      <c r="J6" s="20">
        <v>1778257</v>
      </c>
      <c r="K6" s="20">
        <v>2249779</v>
      </c>
      <c r="L6" s="20">
        <v>1810513</v>
      </c>
      <c r="M6" s="20">
        <v>1525149</v>
      </c>
      <c r="N6" s="20">
        <v>5585441</v>
      </c>
      <c r="O6" s="20">
        <v>2079014</v>
      </c>
      <c r="P6" s="20">
        <v>3860954</v>
      </c>
      <c r="Q6" s="20">
        <v>6946465</v>
      </c>
      <c r="R6" s="20">
        <v>12886433</v>
      </c>
      <c r="S6" s="20"/>
      <c r="T6" s="20"/>
      <c r="U6" s="20"/>
      <c r="V6" s="20"/>
      <c r="W6" s="20">
        <v>20250131</v>
      </c>
      <c r="X6" s="20">
        <v>15078785</v>
      </c>
      <c r="Y6" s="20">
        <v>5171346</v>
      </c>
      <c r="Z6" s="21">
        <v>34.295508557221289</v>
      </c>
      <c r="AA6" s="22">
        <v>17923795</v>
      </c>
    </row>
    <row r="7" spans="1:27" x14ac:dyDescent="0.25">
      <c r="A7" s="23" t="s">
        <v>35</v>
      </c>
      <c r="B7" s="17" t="s">
        <v>32</v>
      </c>
      <c r="C7" s="18">
        <v>1874046</v>
      </c>
      <c r="D7" s="18"/>
      <c r="E7" s="19">
        <v>381077</v>
      </c>
      <c r="F7" s="20">
        <v>13992402</v>
      </c>
      <c r="G7" s="20">
        <v>10316459</v>
      </c>
      <c r="H7" s="20">
        <v>-4009806</v>
      </c>
      <c r="I7" s="20">
        <v>1711468</v>
      </c>
      <c r="J7" s="20">
        <v>8018121</v>
      </c>
      <c r="K7" s="20">
        <v>-113895</v>
      </c>
      <c r="L7" s="20">
        <v>871050</v>
      </c>
      <c r="M7" s="20">
        <v>1389931</v>
      </c>
      <c r="N7" s="20">
        <v>2147086</v>
      </c>
      <c r="O7" s="20">
        <v>188439</v>
      </c>
      <c r="P7" s="20">
        <v>-1550447</v>
      </c>
      <c r="Q7" s="20">
        <v>-345930</v>
      </c>
      <c r="R7" s="20">
        <v>-1707938</v>
      </c>
      <c r="S7" s="20"/>
      <c r="T7" s="20"/>
      <c r="U7" s="20"/>
      <c r="V7" s="20"/>
      <c r="W7" s="20">
        <v>8457269</v>
      </c>
      <c r="X7" s="20">
        <v>11610655</v>
      </c>
      <c r="Y7" s="20">
        <v>-3153386</v>
      </c>
      <c r="Z7" s="21">
        <v>-27.159415209563974</v>
      </c>
      <c r="AA7" s="22">
        <v>13992402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515377</v>
      </c>
      <c r="G8" s="20">
        <v>53829</v>
      </c>
      <c r="H8" s="20">
        <v>431990</v>
      </c>
      <c r="I8" s="20">
        <v>76693</v>
      </c>
      <c r="J8" s="20">
        <v>562512</v>
      </c>
      <c r="K8" s="20">
        <v>28303</v>
      </c>
      <c r="L8" s="20">
        <v>15845</v>
      </c>
      <c r="M8" s="20">
        <v>15587</v>
      </c>
      <c r="N8" s="20">
        <v>59735</v>
      </c>
      <c r="O8" s="20">
        <v>1136703</v>
      </c>
      <c r="P8" s="20">
        <v>206754</v>
      </c>
      <c r="Q8" s="20">
        <v>194425</v>
      </c>
      <c r="R8" s="20">
        <v>1537882</v>
      </c>
      <c r="S8" s="20"/>
      <c r="T8" s="20"/>
      <c r="U8" s="20"/>
      <c r="V8" s="20"/>
      <c r="W8" s="20">
        <v>2160129</v>
      </c>
      <c r="X8" s="20">
        <v>503747</v>
      </c>
      <c r="Y8" s="20">
        <v>1656382</v>
      </c>
      <c r="Z8" s="21">
        <v>328.81228076792513</v>
      </c>
      <c r="AA8" s="22">
        <v>515377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93700</v>
      </c>
      <c r="D10" s="18"/>
      <c r="E10" s="19">
        <v>145221</v>
      </c>
      <c r="F10" s="20">
        <v>-603292</v>
      </c>
      <c r="G10" s="20">
        <v>93699</v>
      </c>
      <c r="H10" s="20"/>
      <c r="I10" s="20"/>
      <c r="J10" s="20">
        <v>93699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93699</v>
      </c>
      <c r="X10" s="20">
        <v>-429040</v>
      </c>
      <c r="Y10" s="20">
        <v>522739</v>
      </c>
      <c r="Z10" s="21">
        <v>-121.8392224501212</v>
      </c>
      <c r="AA10" s="22">
        <v>-603292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-8348258</v>
      </c>
      <c r="D13" s="29">
        <f>SUM(D6:D12)</f>
        <v>0</v>
      </c>
      <c r="E13" s="30">
        <f t="shared" si="0"/>
        <v>15253118</v>
      </c>
      <c r="F13" s="31">
        <f t="shared" si="0"/>
        <v>31828282</v>
      </c>
      <c r="G13" s="31">
        <f t="shared" si="0"/>
        <v>9360738</v>
      </c>
      <c r="H13" s="31">
        <f t="shared" si="0"/>
        <v>-1599981</v>
      </c>
      <c r="I13" s="31">
        <f t="shared" si="0"/>
        <v>2691832</v>
      </c>
      <c r="J13" s="31">
        <f t="shared" si="0"/>
        <v>10452589</v>
      </c>
      <c r="K13" s="31">
        <f t="shared" si="0"/>
        <v>2164187</v>
      </c>
      <c r="L13" s="31">
        <f t="shared" si="0"/>
        <v>2697408</v>
      </c>
      <c r="M13" s="31">
        <f t="shared" si="0"/>
        <v>2930667</v>
      </c>
      <c r="N13" s="31">
        <f t="shared" si="0"/>
        <v>7792262</v>
      </c>
      <c r="O13" s="31">
        <f t="shared" si="0"/>
        <v>3404156</v>
      </c>
      <c r="P13" s="31">
        <f t="shared" si="0"/>
        <v>2517261</v>
      </c>
      <c r="Q13" s="31">
        <f t="shared" si="0"/>
        <v>6794960</v>
      </c>
      <c r="R13" s="31">
        <f t="shared" si="0"/>
        <v>12716377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30961228</v>
      </c>
      <c r="X13" s="31">
        <f t="shared" si="0"/>
        <v>26764147</v>
      </c>
      <c r="Y13" s="31">
        <f t="shared" si="0"/>
        <v>4197081</v>
      </c>
      <c r="Z13" s="32">
        <f>+IF(X13&lt;&gt;0,+(Y13/X13)*100,0)</f>
        <v>15.68172899364213</v>
      </c>
      <c r="AA13" s="33">
        <f>SUM(AA6:AA12)</f>
        <v>31828282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54429524</v>
      </c>
      <c r="D17" s="18"/>
      <c r="E17" s="19">
        <v>63277853</v>
      </c>
      <c r="F17" s="20">
        <v>64493357</v>
      </c>
      <c r="G17" s="24">
        <v>49555098</v>
      </c>
      <c r="H17" s="24">
        <v>4850051</v>
      </c>
      <c r="I17" s="24">
        <v>737063</v>
      </c>
      <c r="J17" s="20">
        <v>55142212</v>
      </c>
      <c r="K17" s="24">
        <v>-58152</v>
      </c>
      <c r="L17" s="24">
        <v>256655</v>
      </c>
      <c r="M17" s="20">
        <v>89342</v>
      </c>
      <c r="N17" s="24">
        <v>287845</v>
      </c>
      <c r="O17" s="24">
        <v>1173956</v>
      </c>
      <c r="P17" s="24">
        <v>116430</v>
      </c>
      <c r="Q17" s="20">
        <v>-16325</v>
      </c>
      <c r="R17" s="24">
        <v>1274061</v>
      </c>
      <c r="S17" s="24"/>
      <c r="T17" s="20"/>
      <c r="U17" s="24"/>
      <c r="V17" s="24"/>
      <c r="W17" s="24">
        <v>56704118</v>
      </c>
      <c r="X17" s="20">
        <v>57458123</v>
      </c>
      <c r="Y17" s="24">
        <v>-754005</v>
      </c>
      <c r="Z17" s="25">
        <v>-1.3122687631129197</v>
      </c>
      <c r="AA17" s="26">
        <v>64493357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54429524</v>
      </c>
      <c r="D25" s="29">
        <f t="shared" ref="D25:Y25" si="1">SUM(D15:D24)</f>
        <v>0</v>
      </c>
      <c r="E25" s="35">
        <f t="shared" si="1"/>
        <v>63277853</v>
      </c>
      <c r="F25" s="36">
        <f t="shared" si="1"/>
        <v>64493357</v>
      </c>
      <c r="G25" s="36">
        <f t="shared" si="1"/>
        <v>49555098</v>
      </c>
      <c r="H25" s="36">
        <f t="shared" si="1"/>
        <v>4850051</v>
      </c>
      <c r="I25" s="36">
        <f t="shared" si="1"/>
        <v>737063</v>
      </c>
      <c r="J25" s="36">
        <f t="shared" si="1"/>
        <v>55142212</v>
      </c>
      <c r="K25" s="36">
        <f t="shared" si="1"/>
        <v>-58152</v>
      </c>
      <c r="L25" s="36">
        <f t="shared" si="1"/>
        <v>256655</v>
      </c>
      <c r="M25" s="36">
        <f t="shared" si="1"/>
        <v>89342</v>
      </c>
      <c r="N25" s="36">
        <f t="shared" si="1"/>
        <v>287845</v>
      </c>
      <c r="O25" s="36">
        <f t="shared" si="1"/>
        <v>1173956</v>
      </c>
      <c r="P25" s="36">
        <f t="shared" si="1"/>
        <v>116430</v>
      </c>
      <c r="Q25" s="36">
        <f t="shared" si="1"/>
        <v>-16325</v>
      </c>
      <c r="R25" s="36">
        <f t="shared" si="1"/>
        <v>1274061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56704118</v>
      </c>
      <c r="X25" s="36">
        <f t="shared" si="1"/>
        <v>57458123</v>
      </c>
      <c r="Y25" s="36">
        <f t="shared" si="1"/>
        <v>-754005</v>
      </c>
      <c r="Z25" s="37">
        <f>+IF(X25&lt;&gt;0,+(Y25/X25)*100,0)</f>
        <v>-1.3122687631129197</v>
      </c>
      <c r="AA25" s="38">
        <f>SUM(AA15:AA24)</f>
        <v>64493357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46081266</v>
      </c>
      <c r="D26" s="29">
        <f>+D13+D25</f>
        <v>0</v>
      </c>
      <c r="E26" s="30">
        <f t="shared" si="2"/>
        <v>78530971</v>
      </c>
      <c r="F26" s="31">
        <f t="shared" si="2"/>
        <v>96321639</v>
      </c>
      <c r="G26" s="31">
        <f t="shared" si="2"/>
        <v>58915836</v>
      </c>
      <c r="H26" s="31">
        <f t="shared" si="2"/>
        <v>3250070</v>
      </c>
      <c r="I26" s="31">
        <f t="shared" si="2"/>
        <v>3428895</v>
      </c>
      <c r="J26" s="31">
        <f t="shared" si="2"/>
        <v>65594801</v>
      </c>
      <c r="K26" s="31">
        <f t="shared" si="2"/>
        <v>2106035</v>
      </c>
      <c r="L26" s="31">
        <f t="shared" si="2"/>
        <v>2954063</v>
      </c>
      <c r="M26" s="31">
        <f t="shared" si="2"/>
        <v>3020009</v>
      </c>
      <c r="N26" s="31">
        <f t="shared" si="2"/>
        <v>8080107</v>
      </c>
      <c r="O26" s="31">
        <f t="shared" si="2"/>
        <v>4578112</v>
      </c>
      <c r="P26" s="31">
        <f t="shared" si="2"/>
        <v>2633691</v>
      </c>
      <c r="Q26" s="31">
        <f t="shared" si="2"/>
        <v>6778635</v>
      </c>
      <c r="R26" s="31">
        <f t="shared" si="2"/>
        <v>13990438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87665346</v>
      </c>
      <c r="X26" s="31">
        <f t="shared" si="2"/>
        <v>84222270</v>
      </c>
      <c r="Y26" s="31">
        <f t="shared" si="2"/>
        <v>3443076</v>
      </c>
      <c r="Z26" s="32">
        <f>+IF(X26&lt;&gt;0,+(Y26/X26)*100,0)</f>
        <v>4.0880826413251503</v>
      </c>
      <c r="AA26" s="33">
        <f>+AA13+AA25</f>
        <v>96321639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2659536</v>
      </c>
      <c r="D31" s="18"/>
      <c r="E31" s="19">
        <v>2483809</v>
      </c>
      <c r="F31" s="20">
        <v>2659536</v>
      </c>
      <c r="G31" s="20">
        <v>2644871</v>
      </c>
      <c r="H31" s="20">
        <v>26832</v>
      </c>
      <c r="I31" s="20">
        <v>14930</v>
      </c>
      <c r="J31" s="20">
        <v>2686633</v>
      </c>
      <c r="K31" s="20">
        <v>15690</v>
      </c>
      <c r="L31" s="20">
        <v>11778</v>
      </c>
      <c r="M31" s="20">
        <v>8337</v>
      </c>
      <c r="N31" s="20">
        <v>35805</v>
      </c>
      <c r="O31" s="20">
        <v>18437</v>
      </c>
      <c r="P31" s="20">
        <v>16862</v>
      </c>
      <c r="Q31" s="20">
        <v>10876</v>
      </c>
      <c r="R31" s="20">
        <v>46175</v>
      </c>
      <c r="S31" s="20"/>
      <c r="T31" s="20"/>
      <c r="U31" s="20"/>
      <c r="V31" s="20"/>
      <c r="W31" s="20">
        <v>2768613</v>
      </c>
      <c r="X31" s="20">
        <v>2659536</v>
      </c>
      <c r="Y31" s="20">
        <v>109077</v>
      </c>
      <c r="Z31" s="21">
        <v>4.1013545219918059</v>
      </c>
      <c r="AA31" s="22">
        <v>2659536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369740</v>
      </c>
      <c r="D33" s="18"/>
      <c r="E33" s="19"/>
      <c r="F33" s="20">
        <v>369739</v>
      </c>
      <c r="G33" s="20">
        <v>2826111</v>
      </c>
      <c r="H33" s="20">
        <v>-1905371</v>
      </c>
      <c r="I33" s="20">
        <v>-545381</v>
      </c>
      <c r="J33" s="20">
        <v>375359</v>
      </c>
      <c r="K33" s="20">
        <v>966000</v>
      </c>
      <c r="L33" s="20"/>
      <c r="M33" s="20"/>
      <c r="N33" s="20">
        <v>966000</v>
      </c>
      <c r="O33" s="20"/>
      <c r="P33" s="20">
        <v>-1241152</v>
      </c>
      <c r="Q33" s="20">
        <v>2983000</v>
      </c>
      <c r="R33" s="20">
        <v>1741848</v>
      </c>
      <c r="S33" s="20"/>
      <c r="T33" s="20"/>
      <c r="U33" s="20"/>
      <c r="V33" s="20"/>
      <c r="W33" s="20">
        <v>3083207</v>
      </c>
      <c r="X33" s="20">
        <v>369739</v>
      </c>
      <c r="Y33" s="20">
        <v>2713468</v>
      </c>
      <c r="Z33" s="21">
        <v>733.88741788126219</v>
      </c>
      <c r="AA33" s="22">
        <v>369739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3029276</v>
      </c>
      <c r="D37" s="29">
        <f t="shared" ref="D37:Y37" si="3">SUM(D29:D36)</f>
        <v>0</v>
      </c>
      <c r="E37" s="30">
        <f t="shared" si="3"/>
        <v>2483809</v>
      </c>
      <c r="F37" s="31">
        <f t="shared" si="3"/>
        <v>3029275</v>
      </c>
      <c r="G37" s="31">
        <f t="shared" si="3"/>
        <v>5470982</v>
      </c>
      <c r="H37" s="31">
        <f t="shared" si="3"/>
        <v>-1878539</v>
      </c>
      <c r="I37" s="31">
        <f t="shared" si="3"/>
        <v>-530451</v>
      </c>
      <c r="J37" s="31">
        <f t="shared" si="3"/>
        <v>3061992</v>
      </c>
      <c r="K37" s="31">
        <f t="shared" si="3"/>
        <v>981690</v>
      </c>
      <c r="L37" s="31">
        <f t="shared" si="3"/>
        <v>11778</v>
      </c>
      <c r="M37" s="31">
        <f t="shared" si="3"/>
        <v>8337</v>
      </c>
      <c r="N37" s="31">
        <f t="shared" si="3"/>
        <v>1001805</v>
      </c>
      <c r="O37" s="31">
        <f t="shared" si="3"/>
        <v>18437</v>
      </c>
      <c r="P37" s="31">
        <f t="shared" si="3"/>
        <v>-1224290</v>
      </c>
      <c r="Q37" s="31">
        <f t="shared" si="3"/>
        <v>2993876</v>
      </c>
      <c r="R37" s="31">
        <f t="shared" si="3"/>
        <v>1788023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5851820</v>
      </c>
      <c r="X37" s="31">
        <f t="shared" si="3"/>
        <v>3029275</v>
      </c>
      <c r="Y37" s="31">
        <f t="shared" si="3"/>
        <v>2822545</v>
      </c>
      <c r="Z37" s="32">
        <f>+IF(X37&lt;&gt;0,+(Y37/X37)*100,0)</f>
        <v>93.175594820542869</v>
      </c>
      <c r="AA37" s="33">
        <f>SUM(AA29:AA36)</f>
        <v>3029275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3029276</v>
      </c>
      <c r="D44" s="29">
        <f>+D37+D43</f>
        <v>0</v>
      </c>
      <c r="E44" s="30">
        <f t="shared" si="5"/>
        <v>2483809</v>
      </c>
      <c r="F44" s="31">
        <f t="shared" si="5"/>
        <v>3029275</v>
      </c>
      <c r="G44" s="31">
        <f t="shared" si="5"/>
        <v>5470982</v>
      </c>
      <c r="H44" s="31">
        <f t="shared" si="5"/>
        <v>-1878539</v>
      </c>
      <c r="I44" s="31">
        <f t="shared" si="5"/>
        <v>-530451</v>
      </c>
      <c r="J44" s="31">
        <f t="shared" si="5"/>
        <v>3061992</v>
      </c>
      <c r="K44" s="31">
        <f t="shared" si="5"/>
        <v>981690</v>
      </c>
      <c r="L44" s="31">
        <f t="shared" si="5"/>
        <v>11778</v>
      </c>
      <c r="M44" s="31">
        <f t="shared" si="5"/>
        <v>8337</v>
      </c>
      <c r="N44" s="31">
        <f t="shared" si="5"/>
        <v>1001805</v>
      </c>
      <c r="O44" s="31">
        <f t="shared" si="5"/>
        <v>18437</v>
      </c>
      <c r="P44" s="31">
        <f t="shared" si="5"/>
        <v>-1224290</v>
      </c>
      <c r="Q44" s="31">
        <f t="shared" si="5"/>
        <v>2993876</v>
      </c>
      <c r="R44" s="31">
        <f t="shared" si="5"/>
        <v>1788023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5851820</v>
      </c>
      <c r="X44" s="31">
        <f t="shared" si="5"/>
        <v>3029275</v>
      </c>
      <c r="Y44" s="31">
        <f t="shared" si="5"/>
        <v>2822545</v>
      </c>
      <c r="Z44" s="32">
        <f>+IF(X44&lt;&gt;0,+(Y44/X44)*100,0)</f>
        <v>93.175594820542869</v>
      </c>
      <c r="AA44" s="33">
        <f>+AA37+AA43</f>
        <v>3029275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43051990</v>
      </c>
      <c r="D45" s="42">
        <f t="shared" si="6"/>
        <v>0</v>
      </c>
      <c r="E45" s="43">
        <f t="shared" si="6"/>
        <v>76047162</v>
      </c>
      <c r="F45" s="44">
        <f t="shared" si="6"/>
        <v>93292364</v>
      </c>
      <c r="G45" s="44">
        <f t="shared" si="6"/>
        <v>53444854</v>
      </c>
      <c r="H45" s="44">
        <f t="shared" si="6"/>
        <v>5128609</v>
      </c>
      <c r="I45" s="44">
        <f t="shared" si="6"/>
        <v>3959346</v>
      </c>
      <c r="J45" s="44">
        <f t="shared" si="6"/>
        <v>62532809</v>
      </c>
      <c r="K45" s="44">
        <f t="shared" si="6"/>
        <v>1124345</v>
      </c>
      <c r="L45" s="44">
        <f t="shared" si="6"/>
        <v>2942285</v>
      </c>
      <c r="M45" s="44">
        <f t="shared" si="6"/>
        <v>3011672</v>
      </c>
      <c r="N45" s="44">
        <f t="shared" si="6"/>
        <v>7078302</v>
      </c>
      <c r="O45" s="44">
        <f t="shared" si="6"/>
        <v>4559675</v>
      </c>
      <c r="P45" s="44">
        <f t="shared" si="6"/>
        <v>3857981</v>
      </c>
      <c r="Q45" s="44">
        <f t="shared" si="6"/>
        <v>3784759</v>
      </c>
      <c r="R45" s="44">
        <f t="shared" si="6"/>
        <v>12202415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81813526</v>
      </c>
      <c r="X45" s="44">
        <f t="shared" si="6"/>
        <v>81192995</v>
      </c>
      <c r="Y45" s="44">
        <f t="shared" si="6"/>
        <v>620531</v>
      </c>
      <c r="Z45" s="45">
        <f>+IF(X45&lt;&gt;0,+(Y45/X45)*100,0)</f>
        <v>0.76426667103485957</v>
      </c>
      <c r="AA45" s="46">
        <f>+AA26-AA44</f>
        <v>93292364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26333817</v>
      </c>
      <c r="F47" s="20">
        <v>28020888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18165290</v>
      </c>
      <c r="Y47" s="20">
        <v>-18165290</v>
      </c>
      <c r="Z47" s="47">
        <v>-100</v>
      </c>
      <c r="AA47" s="22">
        <v>28020888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26333817</v>
      </c>
      <c r="F50" s="52">
        <f t="shared" si="7"/>
        <v>28020888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18165290</v>
      </c>
      <c r="Y50" s="52">
        <f t="shared" si="7"/>
        <v>-18165290</v>
      </c>
      <c r="Z50" s="53">
        <f>+IF(X50&lt;&gt;0,+(Y50/X50)*100,0)</f>
        <v>-100</v>
      </c>
      <c r="AA50" s="54">
        <f>SUM(AA47:AA49)</f>
        <v>28020888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-17242206</v>
      </c>
      <c r="D6" s="18"/>
      <c r="E6" s="19">
        <v>26015105</v>
      </c>
      <c r="F6" s="20">
        <v>21721037</v>
      </c>
      <c r="G6" s="20">
        <v>-774782</v>
      </c>
      <c r="H6" s="20">
        <v>-2167554</v>
      </c>
      <c r="I6" s="20">
        <v>-20143406</v>
      </c>
      <c r="J6" s="20">
        <v>-23085742</v>
      </c>
      <c r="K6" s="20">
        <v>-4718036</v>
      </c>
      <c r="L6" s="20">
        <v>-2585703</v>
      </c>
      <c r="M6" s="20">
        <v>-3527900</v>
      </c>
      <c r="N6" s="20">
        <v>-10831639</v>
      </c>
      <c r="O6" s="20">
        <v>-734717</v>
      </c>
      <c r="P6" s="20">
        <v>-3042798</v>
      </c>
      <c r="Q6" s="20">
        <v>-3226408</v>
      </c>
      <c r="R6" s="20">
        <v>-7003923</v>
      </c>
      <c r="S6" s="20"/>
      <c r="T6" s="20"/>
      <c r="U6" s="20"/>
      <c r="V6" s="20"/>
      <c r="W6" s="20">
        <v>-40921304</v>
      </c>
      <c r="X6" s="20">
        <v>16290774</v>
      </c>
      <c r="Y6" s="20">
        <v>-57212078</v>
      </c>
      <c r="Z6" s="21">
        <v>-351.19312317511742</v>
      </c>
      <c r="AA6" s="22">
        <v>21721037</v>
      </c>
    </row>
    <row r="7" spans="1:27" x14ac:dyDescent="0.25">
      <c r="A7" s="23" t="s">
        <v>35</v>
      </c>
      <c r="B7" s="17" t="s">
        <v>32</v>
      </c>
      <c r="C7" s="18">
        <v>2637959</v>
      </c>
      <c r="D7" s="18"/>
      <c r="E7" s="19">
        <v>862477</v>
      </c>
      <c r="F7" s="20">
        <v>862477</v>
      </c>
      <c r="G7" s="20">
        <v>1739441</v>
      </c>
      <c r="H7" s="20">
        <v>1902262</v>
      </c>
      <c r="I7" s="20">
        <v>4391060</v>
      </c>
      <c r="J7" s="20">
        <v>8032763</v>
      </c>
      <c r="K7" s="20">
        <v>2146570</v>
      </c>
      <c r="L7" s="20">
        <v>1797730</v>
      </c>
      <c r="M7" s="20">
        <v>2325184</v>
      </c>
      <c r="N7" s="20">
        <v>6269484</v>
      </c>
      <c r="O7" s="20">
        <v>2508331</v>
      </c>
      <c r="P7" s="20">
        <v>2443167</v>
      </c>
      <c r="Q7" s="20">
        <v>2652949</v>
      </c>
      <c r="R7" s="20">
        <v>7604447</v>
      </c>
      <c r="S7" s="20"/>
      <c r="T7" s="20"/>
      <c r="U7" s="20"/>
      <c r="V7" s="20"/>
      <c r="W7" s="20">
        <v>21906694</v>
      </c>
      <c r="X7" s="20">
        <v>646857</v>
      </c>
      <c r="Y7" s="20">
        <v>21259837</v>
      </c>
      <c r="Z7" s="21">
        <v>3286.6363044691484</v>
      </c>
      <c r="AA7" s="22">
        <v>862477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1486609</v>
      </c>
      <c r="D10" s="18"/>
      <c r="E10" s="19">
        <v>50698</v>
      </c>
      <c r="F10" s="20">
        <v>50698</v>
      </c>
      <c r="G10" s="20">
        <v>-108132</v>
      </c>
      <c r="H10" s="20">
        <v>-105483</v>
      </c>
      <c r="I10" s="20">
        <v>1396047</v>
      </c>
      <c r="J10" s="20">
        <v>1182432</v>
      </c>
      <c r="K10" s="20">
        <v>-87914</v>
      </c>
      <c r="L10" s="20">
        <v>-87334</v>
      </c>
      <c r="M10" s="20">
        <v>-67044</v>
      </c>
      <c r="N10" s="20">
        <v>-242292</v>
      </c>
      <c r="O10" s="20">
        <v>-66989</v>
      </c>
      <c r="P10" s="20">
        <v>-75029</v>
      </c>
      <c r="Q10" s="20">
        <v>-61564</v>
      </c>
      <c r="R10" s="20">
        <v>-203582</v>
      </c>
      <c r="S10" s="20"/>
      <c r="T10" s="20"/>
      <c r="U10" s="20"/>
      <c r="V10" s="20"/>
      <c r="W10" s="20">
        <v>736558</v>
      </c>
      <c r="X10" s="20">
        <v>38043</v>
      </c>
      <c r="Y10" s="20">
        <v>698515</v>
      </c>
      <c r="Z10" s="21">
        <v>1836.1196540756514</v>
      </c>
      <c r="AA10" s="22">
        <v>50698</v>
      </c>
    </row>
    <row r="11" spans="1:27" x14ac:dyDescent="0.25">
      <c r="A11" s="23" t="s">
        <v>39</v>
      </c>
      <c r="B11" s="17" t="s">
        <v>32</v>
      </c>
      <c r="C11" s="18">
        <v>5474019</v>
      </c>
      <c r="D11" s="18"/>
      <c r="E11" s="19"/>
      <c r="F11" s="20"/>
      <c r="G11" s="24">
        <v>33483</v>
      </c>
      <c r="H11" s="24">
        <v>270861</v>
      </c>
      <c r="I11" s="24">
        <v>5849118</v>
      </c>
      <c r="J11" s="20">
        <v>6153462</v>
      </c>
      <c r="K11" s="24">
        <v>492334</v>
      </c>
      <c r="L11" s="24">
        <v>325090</v>
      </c>
      <c r="M11" s="20">
        <v>427833</v>
      </c>
      <c r="N11" s="24">
        <v>1245257</v>
      </c>
      <c r="O11" s="24">
        <v>83339</v>
      </c>
      <c r="P11" s="24">
        <v>358684</v>
      </c>
      <c r="Q11" s="20">
        <v>377207</v>
      </c>
      <c r="R11" s="24">
        <v>819230</v>
      </c>
      <c r="S11" s="24"/>
      <c r="T11" s="20"/>
      <c r="U11" s="24"/>
      <c r="V11" s="24"/>
      <c r="W11" s="24">
        <v>8217949</v>
      </c>
      <c r="X11" s="20"/>
      <c r="Y11" s="24">
        <v>8217949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-7643619</v>
      </c>
      <c r="D13" s="29">
        <f>SUM(D6:D12)</f>
        <v>0</v>
      </c>
      <c r="E13" s="30">
        <f t="shared" si="0"/>
        <v>26928280</v>
      </c>
      <c r="F13" s="31">
        <f t="shared" si="0"/>
        <v>22634212</v>
      </c>
      <c r="G13" s="31">
        <f t="shared" si="0"/>
        <v>890010</v>
      </c>
      <c r="H13" s="31">
        <f t="shared" si="0"/>
        <v>-99914</v>
      </c>
      <c r="I13" s="31">
        <f t="shared" si="0"/>
        <v>-8507181</v>
      </c>
      <c r="J13" s="31">
        <f t="shared" si="0"/>
        <v>-7717085</v>
      </c>
      <c r="K13" s="31">
        <f t="shared" si="0"/>
        <v>-2167046</v>
      </c>
      <c r="L13" s="31">
        <f t="shared" si="0"/>
        <v>-550217</v>
      </c>
      <c r="M13" s="31">
        <f t="shared" si="0"/>
        <v>-841927</v>
      </c>
      <c r="N13" s="31">
        <f t="shared" si="0"/>
        <v>-3559190</v>
      </c>
      <c r="O13" s="31">
        <f t="shared" si="0"/>
        <v>1789964</v>
      </c>
      <c r="P13" s="31">
        <f t="shared" si="0"/>
        <v>-315976</v>
      </c>
      <c r="Q13" s="31">
        <f t="shared" si="0"/>
        <v>-257816</v>
      </c>
      <c r="R13" s="31">
        <f t="shared" si="0"/>
        <v>1216172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-10060103</v>
      </c>
      <c r="X13" s="31">
        <f t="shared" si="0"/>
        <v>16975674</v>
      </c>
      <c r="Y13" s="31">
        <f t="shared" si="0"/>
        <v>-27035777</v>
      </c>
      <c r="Z13" s="32">
        <f>+IF(X13&lt;&gt;0,+(Y13/X13)*100,0)</f>
        <v>-159.26187673019641</v>
      </c>
      <c r="AA13" s="33">
        <f>SUM(AA6:AA12)</f>
        <v>22634212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18449214</v>
      </c>
      <c r="D17" s="18"/>
      <c r="E17" s="19">
        <v>18512001</v>
      </c>
      <c r="F17" s="20">
        <v>26020929</v>
      </c>
      <c r="G17" s="24">
        <v>248024</v>
      </c>
      <c r="H17" s="24">
        <v>1832991</v>
      </c>
      <c r="I17" s="24">
        <v>20471293</v>
      </c>
      <c r="J17" s="20">
        <v>22552308</v>
      </c>
      <c r="K17" s="24">
        <v>2358960</v>
      </c>
      <c r="L17" s="24">
        <v>3283719</v>
      </c>
      <c r="M17" s="20">
        <v>2728939</v>
      </c>
      <c r="N17" s="24">
        <v>8371618</v>
      </c>
      <c r="O17" s="24">
        <v>194905</v>
      </c>
      <c r="P17" s="24">
        <v>2299080</v>
      </c>
      <c r="Q17" s="20">
        <v>2430050</v>
      </c>
      <c r="R17" s="24">
        <v>4924035</v>
      </c>
      <c r="S17" s="24"/>
      <c r="T17" s="20"/>
      <c r="U17" s="24"/>
      <c r="V17" s="24"/>
      <c r="W17" s="24">
        <v>35847961</v>
      </c>
      <c r="X17" s="20">
        <v>19517580</v>
      </c>
      <c r="Y17" s="24">
        <v>16330381</v>
      </c>
      <c r="Z17" s="25">
        <v>83.670111765905403</v>
      </c>
      <c r="AA17" s="26">
        <v>26020929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18449214</v>
      </c>
      <c r="D25" s="29">
        <f t="shared" ref="D25:Y25" si="1">SUM(D15:D24)</f>
        <v>0</v>
      </c>
      <c r="E25" s="35">
        <f t="shared" si="1"/>
        <v>18512001</v>
      </c>
      <c r="F25" s="36">
        <f t="shared" si="1"/>
        <v>26020929</v>
      </c>
      <c r="G25" s="36">
        <f t="shared" si="1"/>
        <v>248024</v>
      </c>
      <c r="H25" s="36">
        <f t="shared" si="1"/>
        <v>1832991</v>
      </c>
      <c r="I25" s="36">
        <f t="shared" si="1"/>
        <v>20471293</v>
      </c>
      <c r="J25" s="36">
        <f t="shared" si="1"/>
        <v>22552308</v>
      </c>
      <c r="K25" s="36">
        <f t="shared" si="1"/>
        <v>2358960</v>
      </c>
      <c r="L25" s="36">
        <f t="shared" si="1"/>
        <v>3283719</v>
      </c>
      <c r="M25" s="36">
        <f t="shared" si="1"/>
        <v>2728939</v>
      </c>
      <c r="N25" s="36">
        <f t="shared" si="1"/>
        <v>8371618</v>
      </c>
      <c r="O25" s="36">
        <f t="shared" si="1"/>
        <v>194905</v>
      </c>
      <c r="P25" s="36">
        <f t="shared" si="1"/>
        <v>2299080</v>
      </c>
      <c r="Q25" s="36">
        <f t="shared" si="1"/>
        <v>2430050</v>
      </c>
      <c r="R25" s="36">
        <f t="shared" si="1"/>
        <v>4924035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35847961</v>
      </c>
      <c r="X25" s="36">
        <f t="shared" si="1"/>
        <v>19517580</v>
      </c>
      <c r="Y25" s="36">
        <f t="shared" si="1"/>
        <v>16330381</v>
      </c>
      <c r="Z25" s="37">
        <f>+IF(X25&lt;&gt;0,+(Y25/X25)*100,0)</f>
        <v>83.670111765905403</v>
      </c>
      <c r="AA25" s="38">
        <f>SUM(AA15:AA24)</f>
        <v>26020929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10805595</v>
      </c>
      <c r="D26" s="29">
        <f>+D13+D25</f>
        <v>0</v>
      </c>
      <c r="E26" s="30">
        <f t="shared" si="2"/>
        <v>45440281</v>
      </c>
      <c r="F26" s="31">
        <f t="shared" si="2"/>
        <v>48655141</v>
      </c>
      <c r="G26" s="31">
        <f t="shared" si="2"/>
        <v>1138034</v>
      </c>
      <c r="H26" s="31">
        <f t="shared" si="2"/>
        <v>1733077</v>
      </c>
      <c r="I26" s="31">
        <f t="shared" si="2"/>
        <v>11964112</v>
      </c>
      <c r="J26" s="31">
        <f t="shared" si="2"/>
        <v>14835223</v>
      </c>
      <c r="K26" s="31">
        <f t="shared" si="2"/>
        <v>191914</v>
      </c>
      <c r="L26" s="31">
        <f t="shared" si="2"/>
        <v>2733502</v>
      </c>
      <c r="M26" s="31">
        <f t="shared" si="2"/>
        <v>1887012</v>
      </c>
      <c r="N26" s="31">
        <f t="shared" si="2"/>
        <v>4812428</v>
      </c>
      <c r="O26" s="31">
        <f t="shared" si="2"/>
        <v>1984869</v>
      </c>
      <c r="P26" s="31">
        <f t="shared" si="2"/>
        <v>1983104</v>
      </c>
      <c r="Q26" s="31">
        <f t="shared" si="2"/>
        <v>2172234</v>
      </c>
      <c r="R26" s="31">
        <f t="shared" si="2"/>
        <v>6140207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25787858</v>
      </c>
      <c r="X26" s="31">
        <f t="shared" si="2"/>
        <v>36493254</v>
      </c>
      <c r="Y26" s="31">
        <f t="shared" si="2"/>
        <v>-10705396</v>
      </c>
      <c r="Z26" s="32">
        <f>+IF(X26&lt;&gt;0,+(Y26/X26)*100,0)</f>
        <v>-29.335273856368083</v>
      </c>
      <c r="AA26" s="33">
        <f>+AA13+AA25</f>
        <v>48655141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48267513</v>
      </c>
      <c r="D32" s="18"/>
      <c r="E32" s="19">
        <v>14817911</v>
      </c>
      <c r="F32" s="20">
        <v>15541063</v>
      </c>
      <c r="G32" s="20">
        <v>661901</v>
      </c>
      <c r="H32" s="20">
        <v>721395</v>
      </c>
      <c r="I32" s="20">
        <v>49539814</v>
      </c>
      <c r="J32" s="20">
        <v>50923110</v>
      </c>
      <c r="K32" s="20">
        <v>-25446</v>
      </c>
      <c r="L32" s="20">
        <v>705990</v>
      </c>
      <c r="M32" s="20">
        <v>1024694</v>
      </c>
      <c r="N32" s="20">
        <v>1705238</v>
      </c>
      <c r="O32" s="20">
        <v>677673</v>
      </c>
      <c r="P32" s="20">
        <v>738303</v>
      </c>
      <c r="Q32" s="20">
        <v>719902</v>
      </c>
      <c r="R32" s="20">
        <v>2135878</v>
      </c>
      <c r="S32" s="20"/>
      <c r="T32" s="20"/>
      <c r="U32" s="20"/>
      <c r="V32" s="20"/>
      <c r="W32" s="20">
        <v>54764226</v>
      </c>
      <c r="X32" s="20">
        <v>11717031</v>
      </c>
      <c r="Y32" s="20">
        <v>43047195</v>
      </c>
      <c r="Z32" s="21">
        <v>367.38995569782139</v>
      </c>
      <c r="AA32" s="22">
        <v>15541063</v>
      </c>
    </row>
    <row r="33" spans="1:27" x14ac:dyDescent="0.25">
      <c r="A33" s="23" t="s">
        <v>60</v>
      </c>
      <c r="B33" s="17" t="s">
        <v>32</v>
      </c>
      <c r="C33" s="18">
        <v>14909456</v>
      </c>
      <c r="D33" s="18"/>
      <c r="E33" s="19"/>
      <c r="F33" s="20">
        <v>-5083538</v>
      </c>
      <c r="G33" s="20">
        <v>3738650</v>
      </c>
      <c r="H33" s="20"/>
      <c r="I33" s="20">
        <v>20103520</v>
      </c>
      <c r="J33" s="20">
        <v>23842170</v>
      </c>
      <c r="K33" s="20">
        <v>5610000</v>
      </c>
      <c r="L33" s="20">
        <v>-825626</v>
      </c>
      <c r="M33" s="20">
        <v>-473666</v>
      </c>
      <c r="N33" s="20">
        <v>4310708</v>
      </c>
      <c r="O33" s="20">
        <v>-224141</v>
      </c>
      <c r="P33" s="20">
        <v>-702325</v>
      </c>
      <c r="Q33" s="20">
        <v>6436991</v>
      </c>
      <c r="R33" s="20">
        <v>5510525</v>
      </c>
      <c r="S33" s="20"/>
      <c r="T33" s="20"/>
      <c r="U33" s="20"/>
      <c r="V33" s="20"/>
      <c r="W33" s="20">
        <v>33663403</v>
      </c>
      <c r="X33" s="20">
        <v>-3812643</v>
      </c>
      <c r="Y33" s="20">
        <v>37476046</v>
      </c>
      <c r="Z33" s="21">
        <v>-982.94138737878166</v>
      </c>
      <c r="AA33" s="22">
        <v>-5083538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</v>
      </c>
      <c r="D35" s="18"/>
      <c r="E35" s="19"/>
      <c r="F35" s="20"/>
      <c r="G35" s="20"/>
      <c r="H35" s="20"/>
      <c r="I35" s="20">
        <v>69164</v>
      </c>
      <c r="J35" s="20">
        <v>69164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69164</v>
      </c>
      <c r="X35" s="20"/>
      <c r="Y35" s="20">
        <v>69164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63177378</v>
      </c>
      <c r="D37" s="29">
        <f t="shared" ref="D37:Y37" si="3">SUM(D29:D36)</f>
        <v>0</v>
      </c>
      <c r="E37" s="30">
        <f t="shared" si="3"/>
        <v>14817911</v>
      </c>
      <c r="F37" s="31">
        <f t="shared" si="3"/>
        <v>10457525</v>
      </c>
      <c r="G37" s="31">
        <f t="shared" si="3"/>
        <v>4400551</v>
      </c>
      <c r="H37" s="31">
        <f t="shared" si="3"/>
        <v>721395</v>
      </c>
      <c r="I37" s="31">
        <f t="shared" si="3"/>
        <v>69712498</v>
      </c>
      <c r="J37" s="31">
        <f t="shared" si="3"/>
        <v>74834444</v>
      </c>
      <c r="K37" s="31">
        <f t="shared" si="3"/>
        <v>5584554</v>
      </c>
      <c r="L37" s="31">
        <f t="shared" si="3"/>
        <v>-119636</v>
      </c>
      <c r="M37" s="31">
        <f t="shared" si="3"/>
        <v>551028</v>
      </c>
      <c r="N37" s="31">
        <f t="shared" si="3"/>
        <v>6015946</v>
      </c>
      <c r="O37" s="31">
        <f t="shared" si="3"/>
        <v>453532</v>
      </c>
      <c r="P37" s="31">
        <f t="shared" si="3"/>
        <v>35978</v>
      </c>
      <c r="Q37" s="31">
        <f t="shared" si="3"/>
        <v>7156893</v>
      </c>
      <c r="R37" s="31">
        <f t="shared" si="3"/>
        <v>7646403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88496793</v>
      </c>
      <c r="X37" s="31">
        <f t="shared" si="3"/>
        <v>7904388</v>
      </c>
      <c r="Y37" s="31">
        <f t="shared" si="3"/>
        <v>80592405</v>
      </c>
      <c r="Z37" s="32">
        <f>+IF(X37&lt;&gt;0,+(Y37/X37)*100,0)</f>
        <v>1019.5907007601347</v>
      </c>
      <c r="AA37" s="33">
        <f>SUM(AA29:AA36)</f>
        <v>10457525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63177378</v>
      </c>
      <c r="D44" s="29">
        <f>+D37+D43</f>
        <v>0</v>
      </c>
      <c r="E44" s="30">
        <f t="shared" si="5"/>
        <v>14817911</v>
      </c>
      <c r="F44" s="31">
        <f t="shared" si="5"/>
        <v>10457525</v>
      </c>
      <c r="G44" s="31">
        <f t="shared" si="5"/>
        <v>4400551</v>
      </c>
      <c r="H44" s="31">
        <f t="shared" si="5"/>
        <v>721395</v>
      </c>
      <c r="I44" s="31">
        <f t="shared" si="5"/>
        <v>69712498</v>
      </c>
      <c r="J44" s="31">
        <f t="shared" si="5"/>
        <v>74834444</v>
      </c>
      <c r="K44" s="31">
        <f t="shared" si="5"/>
        <v>5584554</v>
      </c>
      <c r="L44" s="31">
        <f t="shared" si="5"/>
        <v>-119636</v>
      </c>
      <c r="M44" s="31">
        <f t="shared" si="5"/>
        <v>551028</v>
      </c>
      <c r="N44" s="31">
        <f t="shared" si="5"/>
        <v>6015946</v>
      </c>
      <c r="O44" s="31">
        <f t="shared" si="5"/>
        <v>453532</v>
      </c>
      <c r="P44" s="31">
        <f t="shared" si="5"/>
        <v>35978</v>
      </c>
      <c r="Q44" s="31">
        <f t="shared" si="5"/>
        <v>7156893</v>
      </c>
      <c r="R44" s="31">
        <f t="shared" si="5"/>
        <v>7646403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88496793</v>
      </c>
      <c r="X44" s="31">
        <f t="shared" si="5"/>
        <v>7904388</v>
      </c>
      <c r="Y44" s="31">
        <f t="shared" si="5"/>
        <v>80592405</v>
      </c>
      <c r="Z44" s="32">
        <f>+IF(X44&lt;&gt;0,+(Y44/X44)*100,0)</f>
        <v>1019.5907007601347</v>
      </c>
      <c r="AA44" s="33">
        <f>+AA37+AA43</f>
        <v>10457525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-52371783</v>
      </c>
      <c r="D45" s="42">
        <f t="shared" si="6"/>
        <v>0</v>
      </c>
      <c r="E45" s="43">
        <f t="shared" si="6"/>
        <v>30622370</v>
      </c>
      <c r="F45" s="44">
        <f t="shared" si="6"/>
        <v>38197616</v>
      </c>
      <c r="G45" s="44">
        <f t="shared" si="6"/>
        <v>-3262517</v>
      </c>
      <c r="H45" s="44">
        <f t="shared" si="6"/>
        <v>1011682</v>
      </c>
      <c r="I45" s="44">
        <f t="shared" si="6"/>
        <v>-57748386</v>
      </c>
      <c r="J45" s="44">
        <f t="shared" si="6"/>
        <v>-59999221</v>
      </c>
      <c r="K45" s="44">
        <f t="shared" si="6"/>
        <v>-5392640</v>
      </c>
      <c r="L45" s="44">
        <f t="shared" si="6"/>
        <v>2853138</v>
      </c>
      <c r="M45" s="44">
        <f t="shared" si="6"/>
        <v>1335984</v>
      </c>
      <c r="N45" s="44">
        <f t="shared" si="6"/>
        <v>-1203518</v>
      </c>
      <c r="O45" s="44">
        <f t="shared" si="6"/>
        <v>1531337</v>
      </c>
      <c r="P45" s="44">
        <f t="shared" si="6"/>
        <v>1947126</v>
      </c>
      <c r="Q45" s="44">
        <f t="shared" si="6"/>
        <v>-4984659</v>
      </c>
      <c r="R45" s="44">
        <f t="shared" si="6"/>
        <v>-1506196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-62708935</v>
      </c>
      <c r="X45" s="44">
        <f t="shared" si="6"/>
        <v>28588866</v>
      </c>
      <c r="Y45" s="44">
        <f t="shared" si="6"/>
        <v>-91297801</v>
      </c>
      <c r="Z45" s="45">
        <f>+IF(X45&lt;&gt;0,+(Y45/X45)*100,0)</f>
        <v>-319.3474025867273</v>
      </c>
      <c r="AA45" s="46">
        <f>+AA26-AA44</f>
        <v>38197616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43534470</v>
      </c>
      <c r="D47" s="18"/>
      <c r="E47" s="19"/>
      <c r="F47" s="20"/>
      <c r="G47" s="20"/>
      <c r="H47" s="20"/>
      <c r="I47" s="20">
        <v>43940036</v>
      </c>
      <c r="J47" s="20">
        <v>43940036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43940036</v>
      </c>
      <c r="X47" s="20"/>
      <c r="Y47" s="20">
        <v>43940036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43534470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43940036</v>
      </c>
      <c r="J50" s="52">
        <f t="shared" si="7"/>
        <v>43940036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43940036</v>
      </c>
      <c r="X50" s="52">
        <f t="shared" si="7"/>
        <v>0</v>
      </c>
      <c r="Y50" s="52">
        <f t="shared" si="7"/>
        <v>43940036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2125399</v>
      </c>
      <c r="D6" s="18"/>
      <c r="E6" s="19">
        <v>26254262</v>
      </c>
      <c r="F6" s="20">
        <v>27633236</v>
      </c>
      <c r="G6" s="20">
        <v>-46165</v>
      </c>
      <c r="H6" s="20">
        <v>450596</v>
      </c>
      <c r="I6" s="20">
        <v>-805597</v>
      </c>
      <c r="J6" s="20">
        <v>-401166</v>
      </c>
      <c r="K6" s="20">
        <v>1712038</v>
      </c>
      <c r="L6" s="20">
        <v>-296857</v>
      </c>
      <c r="M6" s="20">
        <v>-336632</v>
      </c>
      <c r="N6" s="20">
        <v>1078549</v>
      </c>
      <c r="O6" s="20">
        <v>-256247</v>
      </c>
      <c r="P6" s="20">
        <v>-308678</v>
      </c>
      <c r="Q6" s="20">
        <v>3607291</v>
      </c>
      <c r="R6" s="20">
        <v>3042366</v>
      </c>
      <c r="S6" s="20"/>
      <c r="T6" s="20"/>
      <c r="U6" s="20"/>
      <c r="V6" s="20"/>
      <c r="W6" s="20">
        <v>3719749</v>
      </c>
      <c r="X6" s="20">
        <v>22662294</v>
      </c>
      <c r="Y6" s="20">
        <v>-18942545</v>
      </c>
      <c r="Z6" s="21">
        <v>-83.58617622734927</v>
      </c>
      <c r="AA6" s="22">
        <v>27633236</v>
      </c>
    </row>
    <row r="7" spans="1:27" x14ac:dyDescent="0.25">
      <c r="A7" s="23" t="s">
        <v>35</v>
      </c>
      <c r="B7" s="17" t="s">
        <v>32</v>
      </c>
      <c r="C7" s="18">
        <v>3698164</v>
      </c>
      <c r="D7" s="18"/>
      <c r="E7" s="19">
        <v>2325370</v>
      </c>
      <c r="F7" s="20">
        <v>2325370</v>
      </c>
      <c r="G7" s="20">
        <v>1750115</v>
      </c>
      <c r="H7" s="20">
        <v>1768125</v>
      </c>
      <c r="I7" s="20">
        <v>2198271</v>
      </c>
      <c r="J7" s="20">
        <v>5716511</v>
      </c>
      <c r="K7" s="20">
        <v>5847704</v>
      </c>
      <c r="L7" s="20">
        <v>-6714344</v>
      </c>
      <c r="M7" s="20">
        <v>2353716</v>
      </c>
      <c r="N7" s="20">
        <v>1487076</v>
      </c>
      <c r="O7" s="20">
        <v>2677512</v>
      </c>
      <c r="P7" s="20">
        <v>2535558</v>
      </c>
      <c r="Q7" s="20">
        <v>4676544</v>
      </c>
      <c r="R7" s="20">
        <v>9889614</v>
      </c>
      <c r="S7" s="20"/>
      <c r="T7" s="20"/>
      <c r="U7" s="20"/>
      <c r="V7" s="20"/>
      <c r="W7" s="20">
        <v>17093201</v>
      </c>
      <c r="X7" s="20">
        <v>1744029</v>
      </c>
      <c r="Y7" s="20">
        <v>15349172</v>
      </c>
      <c r="Z7" s="21">
        <v>880.09843873008981</v>
      </c>
      <c r="AA7" s="22">
        <v>2325370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-1270917</v>
      </c>
      <c r="D10" s="18"/>
      <c r="E10" s="19">
        <v>-2700000</v>
      </c>
      <c r="F10" s="20">
        <v>-2700000</v>
      </c>
      <c r="G10" s="20">
        <v>-239</v>
      </c>
      <c r="H10" s="20"/>
      <c r="I10" s="20"/>
      <c r="J10" s="20">
        <v>-239</v>
      </c>
      <c r="K10" s="20">
        <v>-1270916</v>
      </c>
      <c r="L10" s="20"/>
      <c r="M10" s="20"/>
      <c r="N10" s="20">
        <v>-1270916</v>
      </c>
      <c r="O10" s="20"/>
      <c r="P10" s="20"/>
      <c r="Q10" s="20"/>
      <c r="R10" s="20"/>
      <c r="S10" s="20"/>
      <c r="T10" s="20"/>
      <c r="U10" s="20"/>
      <c r="V10" s="20"/>
      <c r="W10" s="20">
        <v>-1271155</v>
      </c>
      <c r="X10" s="20">
        <v>-2024991</v>
      </c>
      <c r="Y10" s="20">
        <v>753836</v>
      </c>
      <c r="Z10" s="21">
        <v>-37.226634587511747</v>
      </c>
      <c r="AA10" s="22">
        <v>-2700000</v>
      </c>
    </row>
    <row r="11" spans="1:27" x14ac:dyDescent="0.25">
      <c r="A11" s="23" t="s">
        <v>39</v>
      </c>
      <c r="B11" s="17" t="s">
        <v>32</v>
      </c>
      <c r="C11" s="18">
        <v>980701</v>
      </c>
      <c r="D11" s="18"/>
      <c r="E11" s="19">
        <v>967394</v>
      </c>
      <c r="F11" s="20">
        <v>915550</v>
      </c>
      <c r="G11" s="24">
        <v>23194</v>
      </c>
      <c r="H11" s="24">
        <v>1016</v>
      </c>
      <c r="I11" s="24">
        <v>58144</v>
      </c>
      <c r="J11" s="20">
        <v>82354</v>
      </c>
      <c r="K11" s="24">
        <v>1026523</v>
      </c>
      <c r="L11" s="24">
        <v>19350</v>
      </c>
      <c r="M11" s="20">
        <v>50004</v>
      </c>
      <c r="N11" s="24">
        <v>1095877</v>
      </c>
      <c r="O11" s="24">
        <v>31393</v>
      </c>
      <c r="P11" s="24">
        <v>11980</v>
      </c>
      <c r="Q11" s="20">
        <v>43329</v>
      </c>
      <c r="R11" s="24">
        <v>86702</v>
      </c>
      <c r="S11" s="24"/>
      <c r="T11" s="20"/>
      <c r="U11" s="24"/>
      <c r="V11" s="24"/>
      <c r="W11" s="24">
        <v>1264933</v>
      </c>
      <c r="X11" s="20">
        <v>686655</v>
      </c>
      <c r="Y11" s="24">
        <v>578278</v>
      </c>
      <c r="Z11" s="25">
        <v>84.216673584259922</v>
      </c>
      <c r="AA11" s="26">
        <v>915550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5533347</v>
      </c>
      <c r="D13" s="29">
        <f>SUM(D6:D12)</f>
        <v>0</v>
      </c>
      <c r="E13" s="30">
        <f t="shared" si="0"/>
        <v>26847026</v>
      </c>
      <c r="F13" s="31">
        <f t="shared" si="0"/>
        <v>28174156</v>
      </c>
      <c r="G13" s="31">
        <f t="shared" si="0"/>
        <v>1726905</v>
      </c>
      <c r="H13" s="31">
        <f t="shared" si="0"/>
        <v>2219737</v>
      </c>
      <c r="I13" s="31">
        <f t="shared" si="0"/>
        <v>1450818</v>
      </c>
      <c r="J13" s="31">
        <f t="shared" si="0"/>
        <v>5397460</v>
      </c>
      <c r="K13" s="31">
        <f t="shared" si="0"/>
        <v>7315349</v>
      </c>
      <c r="L13" s="31">
        <f t="shared" si="0"/>
        <v>-6991851</v>
      </c>
      <c r="M13" s="31">
        <f t="shared" si="0"/>
        <v>2067088</v>
      </c>
      <c r="N13" s="31">
        <f t="shared" si="0"/>
        <v>2390586</v>
      </c>
      <c r="O13" s="31">
        <f t="shared" si="0"/>
        <v>2452658</v>
      </c>
      <c r="P13" s="31">
        <f t="shared" si="0"/>
        <v>2238860</v>
      </c>
      <c r="Q13" s="31">
        <f t="shared" si="0"/>
        <v>8327164</v>
      </c>
      <c r="R13" s="31">
        <f t="shared" si="0"/>
        <v>13018682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20806728</v>
      </c>
      <c r="X13" s="31">
        <f t="shared" si="0"/>
        <v>23067987</v>
      </c>
      <c r="Y13" s="31">
        <f t="shared" si="0"/>
        <v>-2261259</v>
      </c>
      <c r="Z13" s="32">
        <f>+IF(X13&lt;&gt;0,+(Y13/X13)*100,0)</f>
        <v>-9.8025848549333752</v>
      </c>
      <c r="AA13" s="33">
        <f>SUM(AA6:AA12)</f>
        <v>28174156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8723539</v>
      </c>
      <c r="D17" s="18"/>
      <c r="E17" s="19">
        <v>3477656</v>
      </c>
      <c r="F17" s="20">
        <v>3517896</v>
      </c>
      <c r="G17" s="24"/>
      <c r="H17" s="24"/>
      <c r="I17" s="24">
        <v>530077</v>
      </c>
      <c r="J17" s="20">
        <v>530077</v>
      </c>
      <c r="K17" s="24">
        <v>9062075</v>
      </c>
      <c r="L17" s="24">
        <v>39586</v>
      </c>
      <c r="M17" s="20"/>
      <c r="N17" s="24">
        <v>9101661</v>
      </c>
      <c r="O17" s="24"/>
      <c r="P17" s="24"/>
      <c r="Q17" s="20"/>
      <c r="R17" s="24"/>
      <c r="S17" s="24"/>
      <c r="T17" s="20"/>
      <c r="U17" s="24"/>
      <c r="V17" s="24"/>
      <c r="W17" s="24">
        <v>9631738</v>
      </c>
      <c r="X17" s="20">
        <v>2638404</v>
      </c>
      <c r="Y17" s="24">
        <v>6993334</v>
      </c>
      <c r="Z17" s="25">
        <v>265.05925551962474</v>
      </c>
      <c r="AA17" s="26">
        <v>3517896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8723539</v>
      </c>
      <c r="D25" s="29">
        <f t="shared" ref="D25:Y25" si="1">SUM(D15:D24)</f>
        <v>0</v>
      </c>
      <c r="E25" s="35">
        <f t="shared" si="1"/>
        <v>3477656</v>
      </c>
      <c r="F25" s="36">
        <f t="shared" si="1"/>
        <v>3517896</v>
      </c>
      <c r="G25" s="36">
        <f t="shared" si="1"/>
        <v>0</v>
      </c>
      <c r="H25" s="36">
        <f t="shared" si="1"/>
        <v>0</v>
      </c>
      <c r="I25" s="36">
        <f t="shared" si="1"/>
        <v>530077</v>
      </c>
      <c r="J25" s="36">
        <f t="shared" si="1"/>
        <v>530077</v>
      </c>
      <c r="K25" s="36">
        <f t="shared" si="1"/>
        <v>9062075</v>
      </c>
      <c r="L25" s="36">
        <f t="shared" si="1"/>
        <v>39586</v>
      </c>
      <c r="M25" s="36">
        <f t="shared" si="1"/>
        <v>0</v>
      </c>
      <c r="N25" s="36">
        <f t="shared" si="1"/>
        <v>9101661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9631738</v>
      </c>
      <c r="X25" s="36">
        <f t="shared" si="1"/>
        <v>2638404</v>
      </c>
      <c r="Y25" s="36">
        <f t="shared" si="1"/>
        <v>6993334</v>
      </c>
      <c r="Z25" s="37">
        <f>+IF(X25&lt;&gt;0,+(Y25/X25)*100,0)</f>
        <v>265.05925551962474</v>
      </c>
      <c r="AA25" s="38">
        <f>SUM(AA15:AA24)</f>
        <v>3517896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14256886</v>
      </c>
      <c r="D26" s="29">
        <f>+D13+D25</f>
        <v>0</v>
      </c>
      <c r="E26" s="30">
        <f t="shared" si="2"/>
        <v>30324682</v>
      </c>
      <c r="F26" s="31">
        <f t="shared" si="2"/>
        <v>31692052</v>
      </c>
      <c r="G26" s="31">
        <f t="shared" si="2"/>
        <v>1726905</v>
      </c>
      <c r="H26" s="31">
        <f t="shared" si="2"/>
        <v>2219737</v>
      </c>
      <c r="I26" s="31">
        <f t="shared" si="2"/>
        <v>1980895</v>
      </c>
      <c r="J26" s="31">
        <f t="shared" si="2"/>
        <v>5927537</v>
      </c>
      <c r="K26" s="31">
        <f t="shared" si="2"/>
        <v>16377424</v>
      </c>
      <c r="L26" s="31">
        <f t="shared" si="2"/>
        <v>-6952265</v>
      </c>
      <c r="M26" s="31">
        <f t="shared" si="2"/>
        <v>2067088</v>
      </c>
      <c r="N26" s="31">
        <f t="shared" si="2"/>
        <v>11492247</v>
      </c>
      <c r="O26" s="31">
        <f t="shared" si="2"/>
        <v>2452658</v>
      </c>
      <c r="P26" s="31">
        <f t="shared" si="2"/>
        <v>2238860</v>
      </c>
      <c r="Q26" s="31">
        <f t="shared" si="2"/>
        <v>8327164</v>
      </c>
      <c r="R26" s="31">
        <f t="shared" si="2"/>
        <v>13018682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30438466</v>
      </c>
      <c r="X26" s="31">
        <f t="shared" si="2"/>
        <v>25706391</v>
      </c>
      <c r="Y26" s="31">
        <f t="shared" si="2"/>
        <v>4732075</v>
      </c>
      <c r="Z26" s="32">
        <f>+IF(X26&lt;&gt;0,+(Y26/X26)*100,0)</f>
        <v>18.408165502500914</v>
      </c>
      <c r="AA26" s="33">
        <f>+AA13+AA25</f>
        <v>31692052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22805178</v>
      </c>
      <c r="D32" s="18"/>
      <c r="E32" s="19">
        <v>4311864</v>
      </c>
      <c r="F32" s="20">
        <v>7276020</v>
      </c>
      <c r="G32" s="20">
        <v>793596</v>
      </c>
      <c r="H32" s="20">
        <v>519157</v>
      </c>
      <c r="I32" s="20">
        <v>263975</v>
      </c>
      <c r="J32" s="20">
        <v>1576728</v>
      </c>
      <c r="K32" s="20">
        <v>23307504</v>
      </c>
      <c r="L32" s="20">
        <v>850196</v>
      </c>
      <c r="M32" s="20">
        <v>663657</v>
      </c>
      <c r="N32" s="20">
        <v>24821357</v>
      </c>
      <c r="O32" s="20">
        <v>533318</v>
      </c>
      <c r="P32" s="20">
        <v>358547</v>
      </c>
      <c r="Q32" s="20">
        <v>482706</v>
      </c>
      <c r="R32" s="20">
        <v>1374571</v>
      </c>
      <c r="S32" s="20"/>
      <c r="T32" s="20"/>
      <c r="U32" s="20"/>
      <c r="V32" s="20"/>
      <c r="W32" s="20">
        <v>27772656</v>
      </c>
      <c r="X32" s="20">
        <v>5456916</v>
      </c>
      <c r="Y32" s="20">
        <v>22315740</v>
      </c>
      <c r="Z32" s="21">
        <v>408.94417286247398</v>
      </c>
      <c r="AA32" s="22">
        <v>7276020</v>
      </c>
    </row>
    <row r="33" spans="1:27" x14ac:dyDescent="0.25">
      <c r="A33" s="23" t="s">
        <v>60</v>
      </c>
      <c r="B33" s="17" t="s">
        <v>32</v>
      </c>
      <c r="C33" s="18">
        <v>-6328670</v>
      </c>
      <c r="D33" s="18"/>
      <c r="E33" s="19"/>
      <c r="F33" s="20"/>
      <c r="G33" s="20"/>
      <c r="H33" s="20">
        <v>500000</v>
      </c>
      <c r="I33" s="20"/>
      <c r="J33" s="20">
        <v>500000</v>
      </c>
      <c r="K33" s="20">
        <v>-6328670</v>
      </c>
      <c r="L33" s="20">
        <v>-234984</v>
      </c>
      <c r="M33" s="20"/>
      <c r="N33" s="20">
        <v>-6563654</v>
      </c>
      <c r="O33" s="20"/>
      <c r="P33" s="20"/>
      <c r="Q33" s="20">
        <v>4000000</v>
      </c>
      <c r="R33" s="20">
        <v>4000000</v>
      </c>
      <c r="S33" s="20"/>
      <c r="T33" s="20"/>
      <c r="U33" s="20"/>
      <c r="V33" s="20"/>
      <c r="W33" s="20">
        <v>-2063654</v>
      </c>
      <c r="X33" s="20"/>
      <c r="Y33" s="20">
        <v>-2063654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2663884</v>
      </c>
      <c r="F35" s="20">
        <v>2663884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1997910</v>
      </c>
      <c r="Y35" s="20">
        <v>-1997910</v>
      </c>
      <c r="Z35" s="21">
        <v>-100</v>
      </c>
      <c r="AA35" s="22">
        <v>2663884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16476508</v>
      </c>
      <c r="D37" s="29">
        <f t="shared" ref="D37:Y37" si="3">SUM(D29:D36)</f>
        <v>0</v>
      </c>
      <c r="E37" s="30">
        <f t="shared" si="3"/>
        <v>6975748</v>
      </c>
      <c r="F37" s="31">
        <f t="shared" si="3"/>
        <v>9939904</v>
      </c>
      <c r="G37" s="31">
        <f t="shared" si="3"/>
        <v>793596</v>
      </c>
      <c r="H37" s="31">
        <f t="shared" si="3"/>
        <v>1019157</v>
      </c>
      <c r="I37" s="31">
        <f t="shared" si="3"/>
        <v>263975</v>
      </c>
      <c r="J37" s="31">
        <f t="shared" si="3"/>
        <v>2076728</v>
      </c>
      <c r="K37" s="31">
        <f t="shared" si="3"/>
        <v>16978834</v>
      </c>
      <c r="L37" s="31">
        <f t="shared" si="3"/>
        <v>615212</v>
      </c>
      <c r="M37" s="31">
        <f t="shared" si="3"/>
        <v>663657</v>
      </c>
      <c r="N37" s="31">
        <f t="shared" si="3"/>
        <v>18257703</v>
      </c>
      <c r="O37" s="31">
        <f t="shared" si="3"/>
        <v>533318</v>
      </c>
      <c r="P37" s="31">
        <f t="shared" si="3"/>
        <v>358547</v>
      </c>
      <c r="Q37" s="31">
        <f t="shared" si="3"/>
        <v>4482706</v>
      </c>
      <c r="R37" s="31">
        <f t="shared" si="3"/>
        <v>5374571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25709002</v>
      </c>
      <c r="X37" s="31">
        <f t="shared" si="3"/>
        <v>7454826</v>
      </c>
      <c r="Y37" s="31">
        <f t="shared" si="3"/>
        <v>18254176</v>
      </c>
      <c r="Z37" s="32">
        <f>+IF(X37&lt;&gt;0,+(Y37/X37)*100,0)</f>
        <v>244.86387743992952</v>
      </c>
      <c r="AA37" s="33">
        <f>SUM(AA29:AA36)</f>
        <v>9939904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16476508</v>
      </c>
      <c r="D44" s="29">
        <f>+D37+D43</f>
        <v>0</v>
      </c>
      <c r="E44" s="30">
        <f t="shared" si="5"/>
        <v>6975748</v>
      </c>
      <c r="F44" s="31">
        <f t="shared" si="5"/>
        <v>9939904</v>
      </c>
      <c r="G44" s="31">
        <f t="shared" si="5"/>
        <v>793596</v>
      </c>
      <c r="H44" s="31">
        <f t="shared" si="5"/>
        <v>1019157</v>
      </c>
      <c r="I44" s="31">
        <f t="shared" si="5"/>
        <v>263975</v>
      </c>
      <c r="J44" s="31">
        <f t="shared" si="5"/>
        <v>2076728</v>
      </c>
      <c r="K44" s="31">
        <f t="shared" si="5"/>
        <v>16978834</v>
      </c>
      <c r="L44" s="31">
        <f t="shared" si="5"/>
        <v>615212</v>
      </c>
      <c r="M44" s="31">
        <f t="shared" si="5"/>
        <v>663657</v>
      </c>
      <c r="N44" s="31">
        <f t="shared" si="5"/>
        <v>18257703</v>
      </c>
      <c r="O44" s="31">
        <f t="shared" si="5"/>
        <v>533318</v>
      </c>
      <c r="P44" s="31">
        <f t="shared" si="5"/>
        <v>358547</v>
      </c>
      <c r="Q44" s="31">
        <f t="shared" si="5"/>
        <v>4482706</v>
      </c>
      <c r="R44" s="31">
        <f t="shared" si="5"/>
        <v>5374571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25709002</v>
      </c>
      <c r="X44" s="31">
        <f t="shared" si="5"/>
        <v>7454826</v>
      </c>
      <c r="Y44" s="31">
        <f t="shared" si="5"/>
        <v>18254176</v>
      </c>
      <c r="Z44" s="32">
        <f>+IF(X44&lt;&gt;0,+(Y44/X44)*100,0)</f>
        <v>244.86387743992952</v>
      </c>
      <c r="AA44" s="33">
        <f>+AA37+AA43</f>
        <v>9939904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-2219622</v>
      </c>
      <c r="D45" s="42">
        <f t="shared" si="6"/>
        <v>0</v>
      </c>
      <c r="E45" s="43">
        <f t="shared" si="6"/>
        <v>23348934</v>
      </c>
      <c r="F45" s="44">
        <f t="shared" si="6"/>
        <v>21752148</v>
      </c>
      <c r="G45" s="44">
        <f t="shared" si="6"/>
        <v>933309</v>
      </c>
      <c r="H45" s="44">
        <f t="shared" si="6"/>
        <v>1200580</v>
      </c>
      <c r="I45" s="44">
        <f t="shared" si="6"/>
        <v>1716920</v>
      </c>
      <c r="J45" s="44">
        <f t="shared" si="6"/>
        <v>3850809</v>
      </c>
      <c r="K45" s="44">
        <f t="shared" si="6"/>
        <v>-601410</v>
      </c>
      <c r="L45" s="44">
        <f t="shared" si="6"/>
        <v>-7567477</v>
      </c>
      <c r="M45" s="44">
        <f t="shared" si="6"/>
        <v>1403431</v>
      </c>
      <c r="N45" s="44">
        <f t="shared" si="6"/>
        <v>-6765456</v>
      </c>
      <c r="O45" s="44">
        <f t="shared" si="6"/>
        <v>1919340</v>
      </c>
      <c r="P45" s="44">
        <f t="shared" si="6"/>
        <v>1880313</v>
      </c>
      <c r="Q45" s="44">
        <f t="shared" si="6"/>
        <v>3844458</v>
      </c>
      <c r="R45" s="44">
        <f t="shared" si="6"/>
        <v>7644111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4729464</v>
      </c>
      <c r="X45" s="44">
        <f t="shared" si="6"/>
        <v>18251565</v>
      </c>
      <c r="Y45" s="44">
        <f t="shared" si="6"/>
        <v>-13522101</v>
      </c>
      <c r="Z45" s="45">
        <f>+IF(X45&lt;&gt;0,+(Y45/X45)*100,0)</f>
        <v>-74.087350865528521</v>
      </c>
      <c r="AA45" s="46">
        <f>+AA26-AA44</f>
        <v>21752148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15151458</v>
      </c>
      <c r="D47" s="18"/>
      <c r="E47" s="19"/>
      <c r="F47" s="20"/>
      <c r="G47" s="20"/>
      <c r="H47" s="20"/>
      <c r="I47" s="20"/>
      <c r="J47" s="20"/>
      <c r="K47" s="20">
        <v>-5323499</v>
      </c>
      <c r="L47" s="20"/>
      <c r="M47" s="20"/>
      <c r="N47" s="20">
        <v>-5323499</v>
      </c>
      <c r="O47" s="20"/>
      <c r="P47" s="20"/>
      <c r="Q47" s="20"/>
      <c r="R47" s="20"/>
      <c r="S47" s="20"/>
      <c r="T47" s="20"/>
      <c r="U47" s="20"/>
      <c r="V47" s="20"/>
      <c r="W47" s="20">
        <v>-5323499</v>
      </c>
      <c r="X47" s="20"/>
      <c r="Y47" s="20">
        <v>-5323499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15151458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-5323499</v>
      </c>
      <c r="L50" s="52">
        <f t="shared" si="7"/>
        <v>0</v>
      </c>
      <c r="M50" s="52">
        <f t="shared" si="7"/>
        <v>0</v>
      </c>
      <c r="N50" s="52">
        <f t="shared" si="7"/>
        <v>-5323499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-5323499</v>
      </c>
      <c r="X50" s="52">
        <f t="shared" si="7"/>
        <v>0</v>
      </c>
      <c r="Y50" s="52">
        <f t="shared" si="7"/>
        <v>-5323499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5954147</v>
      </c>
      <c r="D7" s="18"/>
      <c r="E7" s="19">
        <v>10698624</v>
      </c>
      <c r="F7" s="20">
        <v>6598624</v>
      </c>
      <c r="G7" s="20">
        <v>10223017</v>
      </c>
      <c r="H7" s="20">
        <v>-2021870</v>
      </c>
      <c r="I7" s="20">
        <v>453086</v>
      </c>
      <c r="J7" s="20">
        <v>8654233</v>
      </c>
      <c r="K7" s="20">
        <v>-1321082</v>
      </c>
      <c r="L7" s="20">
        <v>-101819</v>
      </c>
      <c r="M7" s="20">
        <v>522236</v>
      </c>
      <c r="N7" s="20">
        <v>-900665</v>
      </c>
      <c r="O7" s="20">
        <v>1635411</v>
      </c>
      <c r="P7" s="20">
        <v>-1185866</v>
      </c>
      <c r="Q7" s="20">
        <v>500063</v>
      </c>
      <c r="R7" s="20">
        <v>949608</v>
      </c>
      <c r="S7" s="20"/>
      <c r="T7" s="20"/>
      <c r="U7" s="20"/>
      <c r="V7" s="20"/>
      <c r="W7" s="20">
        <v>8703176</v>
      </c>
      <c r="X7" s="20">
        <v>2792505</v>
      </c>
      <c r="Y7" s="20">
        <v>5910671</v>
      </c>
      <c r="Z7" s="21">
        <v>211.66196658555671</v>
      </c>
      <c r="AA7" s="22">
        <v>6598624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51676</v>
      </c>
      <c r="F8" s="20">
        <v>314455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20672</v>
      </c>
      <c r="Y8" s="20">
        <v>-20672</v>
      </c>
      <c r="Z8" s="21">
        <v>-100</v>
      </c>
      <c r="AA8" s="22">
        <v>314455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542671</v>
      </c>
      <c r="D10" s="18"/>
      <c r="E10" s="19">
        <v>406895</v>
      </c>
      <c r="F10" s="20">
        <v>406895</v>
      </c>
      <c r="G10" s="20">
        <v>375609</v>
      </c>
      <c r="H10" s="20">
        <v>160231</v>
      </c>
      <c r="I10" s="20">
        <v>35493</v>
      </c>
      <c r="J10" s="20">
        <v>571333</v>
      </c>
      <c r="K10" s="20"/>
      <c r="L10" s="20">
        <v>-3883</v>
      </c>
      <c r="M10" s="20">
        <v>-4849</v>
      </c>
      <c r="N10" s="20">
        <v>-8732</v>
      </c>
      <c r="O10" s="20">
        <v>-3104</v>
      </c>
      <c r="P10" s="20"/>
      <c r="Q10" s="20">
        <v>-4</v>
      </c>
      <c r="R10" s="20">
        <v>-3108</v>
      </c>
      <c r="S10" s="20"/>
      <c r="T10" s="20"/>
      <c r="U10" s="20"/>
      <c r="V10" s="20"/>
      <c r="W10" s="20">
        <v>559493</v>
      </c>
      <c r="X10" s="20">
        <v>162758</v>
      </c>
      <c r="Y10" s="20">
        <v>396735</v>
      </c>
      <c r="Z10" s="21">
        <v>243.75760331289399</v>
      </c>
      <c r="AA10" s="22">
        <v>406895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1166206</v>
      </c>
      <c r="F11" s="20">
        <v>1166206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466482</v>
      </c>
      <c r="Y11" s="24">
        <v>-466482</v>
      </c>
      <c r="Z11" s="25">
        <v>-100</v>
      </c>
      <c r="AA11" s="26">
        <v>1166206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6496818</v>
      </c>
      <c r="D13" s="29">
        <f>SUM(D6:D12)</f>
        <v>0</v>
      </c>
      <c r="E13" s="30">
        <f t="shared" si="0"/>
        <v>12323401</v>
      </c>
      <c r="F13" s="31">
        <f t="shared" si="0"/>
        <v>8486180</v>
      </c>
      <c r="G13" s="31">
        <f t="shared" si="0"/>
        <v>10598626</v>
      </c>
      <c r="H13" s="31">
        <f t="shared" si="0"/>
        <v>-1861639</v>
      </c>
      <c r="I13" s="31">
        <f t="shared" si="0"/>
        <v>488579</v>
      </c>
      <c r="J13" s="31">
        <f t="shared" si="0"/>
        <v>9225566</v>
      </c>
      <c r="K13" s="31">
        <f t="shared" si="0"/>
        <v>-1321082</v>
      </c>
      <c r="L13" s="31">
        <f t="shared" si="0"/>
        <v>-105702</v>
      </c>
      <c r="M13" s="31">
        <f t="shared" si="0"/>
        <v>517387</v>
      </c>
      <c r="N13" s="31">
        <f t="shared" si="0"/>
        <v>-909397</v>
      </c>
      <c r="O13" s="31">
        <f t="shared" si="0"/>
        <v>1632307</v>
      </c>
      <c r="P13" s="31">
        <f t="shared" si="0"/>
        <v>-1185866</v>
      </c>
      <c r="Q13" s="31">
        <f t="shared" si="0"/>
        <v>500059</v>
      </c>
      <c r="R13" s="31">
        <f t="shared" si="0"/>
        <v>946500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9262669</v>
      </c>
      <c r="X13" s="31">
        <f t="shared" si="0"/>
        <v>3442417</v>
      </c>
      <c r="Y13" s="31">
        <f t="shared" si="0"/>
        <v>5820252</v>
      </c>
      <c r="Z13" s="32">
        <f>+IF(X13&lt;&gt;0,+(Y13/X13)*100,0)</f>
        <v>169.07457754246508</v>
      </c>
      <c r="AA13" s="33">
        <f>SUM(AA6:AA12)</f>
        <v>8486180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111472773</v>
      </c>
      <c r="D17" s="18"/>
      <c r="E17" s="19">
        <v>130198601</v>
      </c>
      <c r="F17" s="20">
        <v>130952364</v>
      </c>
      <c r="G17" s="24">
        <v>112245114</v>
      </c>
      <c r="H17" s="24">
        <v>1319653</v>
      </c>
      <c r="I17" s="24">
        <v>-2731929</v>
      </c>
      <c r="J17" s="20">
        <v>110832838</v>
      </c>
      <c r="K17" s="24">
        <v>2830810</v>
      </c>
      <c r="L17" s="24">
        <v>3146675</v>
      </c>
      <c r="M17" s="20">
        <v>713634</v>
      </c>
      <c r="N17" s="24">
        <v>6691119</v>
      </c>
      <c r="O17" s="24">
        <v>568032</v>
      </c>
      <c r="P17" s="24">
        <v>999185</v>
      </c>
      <c r="Q17" s="20">
        <v>2934784</v>
      </c>
      <c r="R17" s="24">
        <v>4502001</v>
      </c>
      <c r="S17" s="24"/>
      <c r="T17" s="20"/>
      <c r="U17" s="24"/>
      <c r="V17" s="24"/>
      <c r="W17" s="24">
        <v>122025958</v>
      </c>
      <c r="X17" s="20">
        <v>54257296</v>
      </c>
      <c r="Y17" s="24">
        <v>67768662</v>
      </c>
      <c r="Z17" s="25">
        <v>124.90239469360951</v>
      </c>
      <c r="AA17" s="26">
        <v>130952364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205557</v>
      </c>
      <c r="D21" s="18"/>
      <c r="E21" s="19"/>
      <c r="F21" s="20"/>
      <c r="G21" s="20">
        <v>205557</v>
      </c>
      <c r="H21" s="20"/>
      <c r="I21" s="20"/>
      <c r="J21" s="20">
        <v>205557</v>
      </c>
      <c r="K21" s="20">
        <v>-4444</v>
      </c>
      <c r="L21" s="20">
        <v>-1111</v>
      </c>
      <c r="M21" s="20">
        <v>-1111</v>
      </c>
      <c r="N21" s="20">
        <v>-6666</v>
      </c>
      <c r="O21" s="20">
        <v>-1111</v>
      </c>
      <c r="P21" s="20">
        <v>-1111</v>
      </c>
      <c r="Q21" s="20">
        <v>-1111</v>
      </c>
      <c r="R21" s="20">
        <v>-3333</v>
      </c>
      <c r="S21" s="20"/>
      <c r="T21" s="20"/>
      <c r="U21" s="20"/>
      <c r="V21" s="20"/>
      <c r="W21" s="20">
        <v>195558</v>
      </c>
      <c r="X21" s="20"/>
      <c r="Y21" s="20">
        <v>195558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111678330</v>
      </c>
      <c r="D25" s="29">
        <f t="shared" ref="D25:Y25" si="1">SUM(D15:D24)</f>
        <v>0</v>
      </c>
      <c r="E25" s="35">
        <f t="shared" si="1"/>
        <v>130198601</v>
      </c>
      <c r="F25" s="36">
        <f t="shared" si="1"/>
        <v>130952364</v>
      </c>
      <c r="G25" s="36">
        <f t="shared" si="1"/>
        <v>112450671</v>
      </c>
      <c r="H25" s="36">
        <f t="shared" si="1"/>
        <v>1319653</v>
      </c>
      <c r="I25" s="36">
        <f t="shared" si="1"/>
        <v>-2731929</v>
      </c>
      <c r="J25" s="36">
        <f t="shared" si="1"/>
        <v>111038395</v>
      </c>
      <c r="K25" s="36">
        <f t="shared" si="1"/>
        <v>2826366</v>
      </c>
      <c r="L25" s="36">
        <f t="shared" si="1"/>
        <v>3145564</v>
      </c>
      <c r="M25" s="36">
        <f t="shared" si="1"/>
        <v>712523</v>
      </c>
      <c r="N25" s="36">
        <f t="shared" si="1"/>
        <v>6684453</v>
      </c>
      <c r="O25" s="36">
        <f t="shared" si="1"/>
        <v>566921</v>
      </c>
      <c r="P25" s="36">
        <f t="shared" si="1"/>
        <v>998074</v>
      </c>
      <c r="Q25" s="36">
        <f t="shared" si="1"/>
        <v>2933673</v>
      </c>
      <c r="R25" s="36">
        <f t="shared" si="1"/>
        <v>4498668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122221516</v>
      </c>
      <c r="X25" s="36">
        <f t="shared" si="1"/>
        <v>54257296</v>
      </c>
      <c r="Y25" s="36">
        <f t="shared" si="1"/>
        <v>67964220</v>
      </c>
      <c r="Z25" s="37">
        <f>+IF(X25&lt;&gt;0,+(Y25/X25)*100,0)</f>
        <v>125.26282179635344</v>
      </c>
      <c r="AA25" s="38">
        <f>SUM(AA15:AA24)</f>
        <v>130952364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118175148</v>
      </c>
      <c r="D26" s="29">
        <f>+D13+D25</f>
        <v>0</v>
      </c>
      <c r="E26" s="30">
        <f t="shared" si="2"/>
        <v>142522002</v>
      </c>
      <c r="F26" s="31">
        <f t="shared" si="2"/>
        <v>139438544</v>
      </c>
      <c r="G26" s="31">
        <f t="shared" si="2"/>
        <v>123049297</v>
      </c>
      <c r="H26" s="31">
        <f t="shared" si="2"/>
        <v>-541986</v>
      </c>
      <c r="I26" s="31">
        <f t="shared" si="2"/>
        <v>-2243350</v>
      </c>
      <c r="J26" s="31">
        <f t="shared" si="2"/>
        <v>120263961</v>
      </c>
      <c r="K26" s="31">
        <f t="shared" si="2"/>
        <v>1505284</v>
      </c>
      <c r="L26" s="31">
        <f t="shared" si="2"/>
        <v>3039862</v>
      </c>
      <c r="M26" s="31">
        <f t="shared" si="2"/>
        <v>1229910</v>
      </c>
      <c r="N26" s="31">
        <f t="shared" si="2"/>
        <v>5775056</v>
      </c>
      <c r="O26" s="31">
        <f t="shared" si="2"/>
        <v>2199228</v>
      </c>
      <c r="P26" s="31">
        <f t="shared" si="2"/>
        <v>-187792</v>
      </c>
      <c r="Q26" s="31">
        <f t="shared" si="2"/>
        <v>3433732</v>
      </c>
      <c r="R26" s="31">
        <f t="shared" si="2"/>
        <v>5445168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131484185</v>
      </c>
      <c r="X26" s="31">
        <f t="shared" si="2"/>
        <v>57699713</v>
      </c>
      <c r="Y26" s="31">
        <f t="shared" si="2"/>
        <v>73784472</v>
      </c>
      <c r="Z26" s="32">
        <f>+IF(X26&lt;&gt;0,+(Y26/X26)*100,0)</f>
        <v>127.87667072104847</v>
      </c>
      <c r="AA26" s="33">
        <f>+AA13+AA25</f>
        <v>139438544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44014</v>
      </c>
      <c r="D32" s="18"/>
      <c r="E32" s="19">
        <v>2750678</v>
      </c>
      <c r="F32" s="20">
        <v>2750678</v>
      </c>
      <c r="G32" s="20">
        <v>44483</v>
      </c>
      <c r="H32" s="20">
        <v>1075</v>
      </c>
      <c r="I32" s="20">
        <v>999</v>
      </c>
      <c r="J32" s="20">
        <v>46557</v>
      </c>
      <c r="K32" s="20">
        <v>-718145</v>
      </c>
      <c r="L32" s="20">
        <v>286</v>
      </c>
      <c r="M32" s="20">
        <v>308</v>
      </c>
      <c r="N32" s="20">
        <v>-717551</v>
      </c>
      <c r="O32" s="20">
        <v>337</v>
      </c>
      <c r="P32" s="20">
        <v>622</v>
      </c>
      <c r="Q32" s="20">
        <v>1340724</v>
      </c>
      <c r="R32" s="20">
        <v>1341683</v>
      </c>
      <c r="S32" s="20"/>
      <c r="T32" s="20"/>
      <c r="U32" s="20"/>
      <c r="V32" s="20"/>
      <c r="W32" s="20">
        <v>670689</v>
      </c>
      <c r="X32" s="20">
        <v>1990916</v>
      </c>
      <c r="Y32" s="20">
        <v>-1320227</v>
      </c>
      <c r="Z32" s="21">
        <v>-66.312541563782702</v>
      </c>
      <c r="AA32" s="22">
        <v>2750678</v>
      </c>
    </row>
    <row r="33" spans="1:27" x14ac:dyDescent="0.25">
      <c r="A33" s="23" t="s">
        <v>60</v>
      </c>
      <c r="B33" s="17" t="s">
        <v>32</v>
      </c>
      <c r="C33" s="18">
        <v>1709771</v>
      </c>
      <c r="D33" s="18"/>
      <c r="E33" s="19"/>
      <c r="F33" s="20">
        <v>-1709771</v>
      </c>
      <c r="G33" s="20">
        <v>4981871</v>
      </c>
      <c r="H33" s="20">
        <v>-1924339</v>
      </c>
      <c r="I33" s="20">
        <v>3528794</v>
      </c>
      <c r="J33" s="20">
        <v>6586326</v>
      </c>
      <c r="K33" s="20">
        <v>-3831526</v>
      </c>
      <c r="L33" s="20">
        <v>5917989</v>
      </c>
      <c r="M33" s="20">
        <v>-436053</v>
      </c>
      <c r="N33" s="20">
        <v>1650410</v>
      </c>
      <c r="O33" s="20">
        <v>-3730458</v>
      </c>
      <c r="P33" s="20">
        <v>-1541920</v>
      </c>
      <c r="Q33" s="20">
        <v>3804605</v>
      </c>
      <c r="R33" s="20">
        <v>-1467773</v>
      </c>
      <c r="S33" s="20"/>
      <c r="T33" s="20"/>
      <c r="U33" s="20"/>
      <c r="V33" s="20"/>
      <c r="W33" s="20">
        <v>6768963</v>
      </c>
      <c r="X33" s="20">
        <v>1462466</v>
      </c>
      <c r="Y33" s="20">
        <v>5306497</v>
      </c>
      <c r="Z33" s="21">
        <v>362.84583709980268</v>
      </c>
      <c r="AA33" s="22">
        <v>-1709771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1825850</v>
      </c>
      <c r="D35" s="18"/>
      <c r="E35" s="19"/>
      <c r="F35" s="20"/>
      <c r="G35" s="20">
        <v>1931488</v>
      </c>
      <c r="H35" s="20"/>
      <c r="I35" s="20"/>
      <c r="J35" s="20">
        <v>1931488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1931488</v>
      </c>
      <c r="X35" s="20"/>
      <c r="Y35" s="20">
        <v>1931488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3579635</v>
      </c>
      <c r="D37" s="29">
        <f t="shared" ref="D37:Y37" si="3">SUM(D29:D36)</f>
        <v>0</v>
      </c>
      <c r="E37" s="30">
        <f t="shared" si="3"/>
        <v>2750678</v>
      </c>
      <c r="F37" s="31">
        <f t="shared" si="3"/>
        <v>1040907</v>
      </c>
      <c r="G37" s="31">
        <f t="shared" si="3"/>
        <v>6957842</v>
      </c>
      <c r="H37" s="31">
        <f t="shared" si="3"/>
        <v>-1923264</v>
      </c>
      <c r="I37" s="31">
        <f t="shared" si="3"/>
        <v>3529793</v>
      </c>
      <c r="J37" s="31">
        <f t="shared" si="3"/>
        <v>8564371</v>
      </c>
      <c r="K37" s="31">
        <f t="shared" si="3"/>
        <v>-4549671</v>
      </c>
      <c r="L37" s="31">
        <f t="shared" si="3"/>
        <v>5918275</v>
      </c>
      <c r="M37" s="31">
        <f t="shared" si="3"/>
        <v>-435745</v>
      </c>
      <c r="N37" s="31">
        <f t="shared" si="3"/>
        <v>932859</v>
      </c>
      <c r="O37" s="31">
        <f t="shared" si="3"/>
        <v>-3730121</v>
      </c>
      <c r="P37" s="31">
        <f t="shared" si="3"/>
        <v>-1541298</v>
      </c>
      <c r="Q37" s="31">
        <f t="shared" si="3"/>
        <v>5145329</v>
      </c>
      <c r="R37" s="31">
        <f t="shared" si="3"/>
        <v>-126090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9371140</v>
      </c>
      <c r="X37" s="31">
        <f t="shared" si="3"/>
        <v>3453382</v>
      </c>
      <c r="Y37" s="31">
        <f t="shared" si="3"/>
        <v>5917758</v>
      </c>
      <c r="Z37" s="32">
        <f>+IF(X37&lt;&gt;0,+(Y37/X37)*100,0)</f>
        <v>171.36123371234345</v>
      </c>
      <c r="AA37" s="33">
        <f>SUM(AA29:AA36)</f>
        <v>1040907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3579635</v>
      </c>
      <c r="D44" s="29">
        <f>+D37+D43</f>
        <v>0</v>
      </c>
      <c r="E44" s="30">
        <f t="shared" si="5"/>
        <v>2750678</v>
      </c>
      <c r="F44" s="31">
        <f t="shared" si="5"/>
        <v>1040907</v>
      </c>
      <c r="G44" s="31">
        <f t="shared" si="5"/>
        <v>6957842</v>
      </c>
      <c r="H44" s="31">
        <f t="shared" si="5"/>
        <v>-1923264</v>
      </c>
      <c r="I44" s="31">
        <f t="shared" si="5"/>
        <v>3529793</v>
      </c>
      <c r="J44" s="31">
        <f t="shared" si="5"/>
        <v>8564371</v>
      </c>
      <c r="K44" s="31">
        <f t="shared" si="5"/>
        <v>-4549671</v>
      </c>
      <c r="L44" s="31">
        <f t="shared" si="5"/>
        <v>5918275</v>
      </c>
      <c r="M44" s="31">
        <f t="shared" si="5"/>
        <v>-435745</v>
      </c>
      <c r="N44" s="31">
        <f t="shared" si="5"/>
        <v>932859</v>
      </c>
      <c r="O44" s="31">
        <f t="shared" si="5"/>
        <v>-3730121</v>
      </c>
      <c r="P44" s="31">
        <f t="shared" si="5"/>
        <v>-1541298</v>
      </c>
      <c r="Q44" s="31">
        <f t="shared" si="5"/>
        <v>5145329</v>
      </c>
      <c r="R44" s="31">
        <f t="shared" si="5"/>
        <v>-126090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9371140</v>
      </c>
      <c r="X44" s="31">
        <f t="shared" si="5"/>
        <v>3453382</v>
      </c>
      <c r="Y44" s="31">
        <f t="shared" si="5"/>
        <v>5917758</v>
      </c>
      <c r="Z44" s="32">
        <f>+IF(X44&lt;&gt;0,+(Y44/X44)*100,0)</f>
        <v>171.36123371234345</v>
      </c>
      <c r="AA44" s="33">
        <f>+AA37+AA43</f>
        <v>1040907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114595513</v>
      </c>
      <c r="D45" s="42">
        <f t="shared" si="6"/>
        <v>0</v>
      </c>
      <c r="E45" s="43">
        <f t="shared" si="6"/>
        <v>139771324</v>
      </c>
      <c r="F45" s="44">
        <f t="shared" si="6"/>
        <v>138397637</v>
      </c>
      <c r="G45" s="44">
        <f t="shared" si="6"/>
        <v>116091455</v>
      </c>
      <c r="H45" s="44">
        <f t="shared" si="6"/>
        <v>1381278</v>
      </c>
      <c r="I45" s="44">
        <f t="shared" si="6"/>
        <v>-5773143</v>
      </c>
      <c r="J45" s="44">
        <f t="shared" si="6"/>
        <v>111699590</v>
      </c>
      <c r="K45" s="44">
        <f t="shared" si="6"/>
        <v>6054955</v>
      </c>
      <c r="L45" s="44">
        <f t="shared" si="6"/>
        <v>-2878413</v>
      </c>
      <c r="M45" s="44">
        <f t="shared" si="6"/>
        <v>1665655</v>
      </c>
      <c r="N45" s="44">
        <f t="shared" si="6"/>
        <v>4842197</v>
      </c>
      <c r="O45" s="44">
        <f t="shared" si="6"/>
        <v>5929349</v>
      </c>
      <c r="P45" s="44">
        <f t="shared" si="6"/>
        <v>1353506</v>
      </c>
      <c r="Q45" s="44">
        <f t="shared" si="6"/>
        <v>-1711597</v>
      </c>
      <c r="R45" s="44">
        <f t="shared" si="6"/>
        <v>5571258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122113045</v>
      </c>
      <c r="X45" s="44">
        <f t="shared" si="6"/>
        <v>54246331</v>
      </c>
      <c r="Y45" s="44">
        <f t="shared" si="6"/>
        <v>67866714</v>
      </c>
      <c r="Z45" s="45">
        <f>+IF(X45&lt;&gt;0,+(Y45/X45)*100,0)</f>
        <v>125.10839488849486</v>
      </c>
      <c r="AA45" s="46">
        <f>+AA26-AA44</f>
        <v>138397637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32079519</v>
      </c>
      <c r="D47" s="18"/>
      <c r="E47" s="19">
        <v>25346912</v>
      </c>
      <c r="F47" s="20">
        <v>27246739</v>
      </c>
      <c r="G47" s="20">
        <v>36419228</v>
      </c>
      <c r="H47" s="20">
        <v>1668317</v>
      </c>
      <c r="I47" s="20">
        <v>-928081</v>
      </c>
      <c r="J47" s="20">
        <v>37159464</v>
      </c>
      <c r="K47" s="20">
        <v>3639308</v>
      </c>
      <c r="L47" s="20">
        <v>-1225009</v>
      </c>
      <c r="M47" s="20">
        <v>1604275</v>
      </c>
      <c r="N47" s="20">
        <v>4018574</v>
      </c>
      <c r="O47" s="20">
        <v>4081226</v>
      </c>
      <c r="P47" s="20">
        <v>2923489</v>
      </c>
      <c r="Q47" s="20">
        <v>15254165</v>
      </c>
      <c r="R47" s="20">
        <v>22258880</v>
      </c>
      <c r="S47" s="20"/>
      <c r="T47" s="20"/>
      <c r="U47" s="20"/>
      <c r="V47" s="20"/>
      <c r="W47" s="20">
        <v>63436918</v>
      </c>
      <c r="X47" s="20">
        <v>18787343</v>
      </c>
      <c r="Y47" s="20">
        <v>44649575</v>
      </c>
      <c r="Z47" s="47">
        <v>237.65774117180914</v>
      </c>
      <c r="AA47" s="22">
        <v>27246739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1000000</v>
      </c>
      <c r="F48" s="20">
        <v>1000000</v>
      </c>
      <c r="G48" s="20">
        <v>-375695</v>
      </c>
      <c r="H48" s="20">
        <v>375695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400000</v>
      </c>
      <c r="Y48" s="20">
        <v>-400000</v>
      </c>
      <c r="Z48" s="47">
        <v>-100</v>
      </c>
      <c r="AA48" s="22">
        <v>1000000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32079519</v>
      </c>
      <c r="D50" s="50">
        <f t="shared" ref="D50:Y50" si="7">SUM(D47:D49)</f>
        <v>0</v>
      </c>
      <c r="E50" s="51">
        <f t="shared" si="7"/>
        <v>26346912</v>
      </c>
      <c r="F50" s="52">
        <f t="shared" si="7"/>
        <v>28246739</v>
      </c>
      <c r="G50" s="52">
        <f t="shared" si="7"/>
        <v>36043533</v>
      </c>
      <c r="H50" s="52">
        <f t="shared" si="7"/>
        <v>2044012</v>
      </c>
      <c r="I50" s="52">
        <f t="shared" si="7"/>
        <v>-928081</v>
      </c>
      <c r="J50" s="52">
        <f t="shared" si="7"/>
        <v>37159464</v>
      </c>
      <c r="K50" s="52">
        <f t="shared" si="7"/>
        <v>3639308</v>
      </c>
      <c r="L50" s="52">
        <f t="shared" si="7"/>
        <v>-1225009</v>
      </c>
      <c r="M50" s="52">
        <f t="shared" si="7"/>
        <v>1604275</v>
      </c>
      <c r="N50" s="52">
        <f t="shared" si="7"/>
        <v>4018574</v>
      </c>
      <c r="O50" s="52">
        <f t="shared" si="7"/>
        <v>4081226</v>
      </c>
      <c r="P50" s="52">
        <f t="shared" si="7"/>
        <v>2923489</v>
      </c>
      <c r="Q50" s="52">
        <f t="shared" si="7"/>
        <v>15254165</v>
      </c>
      <c r="R50" s="52">
        <f t="shared" si="7"/>
        <v>22258880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63436918</v>
      </c>
      <c r="X50" s="52">
        <f t="shared" si="7"/>
        <v>19187343</v>
      </c>
      <c r="Y50" s="52">
        <f t="shared" si="7"/>
        <v>44249575</v>
      </c>
      <c r="Z50" s="53">
        <f>+IF(X50&lt;&gt;0,+(Y50/X50)*100,0)</f>
        <v>230.61856454017629</v>
      </c>
      <c r="AA50" s="54">
        <f>SUM(AA47:AA49)</f>
        <v>28246739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69046349</v>
      </c>
      <c r="D6" s="18"/>
      <c r="E6" s="19"/>
      <c r="F6" s="20"/>
      <c r="G6" s="20">
        <v>-4580336</v>
      </c>
      <c r="H6" s="20">
        <v>-1337854</v>
      </c>
      <c r="I6" s="20">
        <v>69998441</v>
      </c>
      <c r="J6" s="20">
        <v>64080251</v>
      </c>
      <c r="K6" s="20">
        <v>-1787583</v>
      </c>
      <c r="L6" s="20">
        <v>37402640</v>
      </c>
      <c r="M6" s="20">
        <v>41773215</v>
      </c>
      <c r="N6" s="20">
        <v>77388272</v>
      </c>
      <c r="O6" s="20">
        <v>-1330085</v>
      </c>
      <c r="P6" s="20">
        <v>44817937</v>
      </c>
      <c r="Q6" s="20">
        <v>75784081</v>
      </c>
      <c r="R6" s="20">
        <v>119271933</v>
      </c>
      <c r="S6" s="20"/>
      <c r="T6" s="20"/>
      <c r="U6" s="20"/>
      <c r="V6" s="20"/>
      <c r="W6" s="20">
        <v>260740456</v>
      </c>
      <c r="X6" s="20"/>
      <c r="Y6" s="20">
        <v>260740456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122822371</v>
      </c>
      <c r="D7" s="18"/>
      <c r="E7" s="19"/>
      <c r="F7" s="20"/>
      <c r="G7" s="20">
        <v>11520454</v>
      </c>
      <c r="H7" s="20">
        <v>6128796</v>
      </c>
      <c r="I7" s="20">
        <v>10196356</v>
      </c>
      <c r="J7" s="20">
        <v>27845606</v>
      </c>
      <c r="K7" s="20">
        <v>12122075</v>
      </c>
      <c r="L7" s="20">
        <v>12068531</v>
      </c>
      <c r="M7" s="20">
        <v>-32742</v>
      </c>
      <c r="N7" s="20">
        <v>24157864</v>
      </c>
      <c r="O7" s="20">
        <v>-2023756</v>
      </c>
      <c r="P7" s="20">
        <v>-93689</v>
      </c>
      <c r="Q7" s="20">
        <v>-1420883</v>
      </c>
      <c r="R7" s="20">
        <v>-3538328</v>
      </c>
      <c r="S7" s="20"/>
      <c r="T7" s="20"/>
      <c r="U7" s="20"/>
      <c r="V7" s="20"/>
      <c r="W7" s="20">
        <v>48465142</v>
      </c>
      <c r="X7" s="20"/>
      <c r="Y7" s="20">
        <v>48465142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-30784653</v>
      </c>
      <c r="D10" s="18"/>
      <c r="E10" s="19">
        <v>1168813</v>
      </c>
      <c r="F10" s="20">
        <v>-6489572</v>
      </c>
      <c r="G10" s="20">
        <v>3660288</v>
      </c>
      <c r="H10" s="20">
        <v>1391437</v>
      </c>
      <c r="I10" s="20">
        <v>1425767</v>
      </c>
      <c r="J10" s="20">
        <v>6477492</v>
      </c>
      <c r="K10" s="20">
        <v>3205480</v>
      </c>
      <c r="L10" s="20">
        <v>2829630</v>
      </c>
      <c r="M10" s="20">
        <v>3722613</v>
      </c>
      <c r="N10" s="20">
        <v>9757723</v>
      </c>
      <c r="O10" s="20">
        <v>5523898</v>
      </c>
      <c r="P10" s="20">
        <v>4939923</v>
      </c>
      <c r="Q10" s="20">
        <v>3231350</v>
      </c>
      <c r="R10" s="20">
        <v>13695171</v>
      </c>
      <c r="S10" s="20"/>
      <c r="T10" s="20"/>
      <c r="U10" s="20"/>
      <c r="V10" s="20"/>
      <c r="W10" s="20">
        <v>29930386</v>
      </c>
      <c r="X10" s="20">
        <v>1672199</v>
      </c>
      <c r="Y10" s="20">
        <v>28258187</v>
      </c>
      <c r="Z10" s="21">
        <v>1689.8818262658931</v>
      </c>
      <c r="AA10" s="22">
        <v>-6489572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161084067</v>
      </c>
      <c r="D13" s="29">
        <f>SUM(D6:D12)</f>
        <v>0</v>
      </c>
      <c r="E13" s="30">
        <f t="shared" si="0"/>
        <v>1168813</v>
      </c>
      <c r="F13" s="31">
        <f t="shared" si="0"/>
        <v>-6489572</v>
      </c>
      <c r="G13" s="31">
        <f t="shared" si="0"/>
        <v>10600406</v>
      </c>
      <c r="H13" s="31">
        <f t="shared" si="0"/>
        <v>6182379</v>
      </c>
      <c r="I13" s="31">
        <f t="shared" si="0"/>
        <v>81620564</v>
      </c>
      <c r="J13" s="31">
        <f t="shared" si="0"/>
        <v>98403349</v>
      </c>
      <c r="K13" s="31">
        <f t="shared" si="0"/>
        <v>13539972</v>
      </c>
      <c r="L13" s="31">
        <f t="shared" si="0"/>
        <v>52300801</v>
      </c>
      <c r="M13" s="31">
        <f t="shared" si="0"/>
        <v>45463086</v>
      </c>
      <c r="N13" s="31">
        <f t="shared" si="0"/>
        <v>111303859</v>
      </c>
      <c r="O13" s="31">
        <f t="shared" si="0"/>
        <v>2170057</v>
      </c>
      <c r="P13" s="31">
        <f t="shared" si="0"/>
        <v>49664171</v>
      </c>
      <c r="Q13" s="31">
        <f t="shared" si="0"/>
        <v>77594548</v>
      </c>
      <c r="R13" s="31">
        <f t="shared" si="0"/>
        <v>129428776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339135984</v>
      </c>
      <c r="X13" s="31">
        <f t="shared" si="0"/>
        <v>1672199</v>
      </c>
      <c r="Y13" s="31">
        <f t="shared" si="0"/>
        <v>337463785</v>
      </c>
      <c r="Z13" s="32">
        <f>+IF(X13&lt;&gt;0,+(Y13/X13)*100,0)</f>
        <v>20180.838823608912</v>
      </c>
      <c r="AA13" s="33">
        <f>SUM(AA6:AA12)</f>
        <v>-6489572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26106581</v>
      </c>
      <c r="D17" s="18"/>
      <c r="E17" s="19">
        <v>59795000</v>
      </c>
      <c r="F17" s="20">
        <v>37150120</v>
      </c>
      <c r="G17" s="24">
        <v>467540</v>
      </c>
      <c r="H17" s="24">
        <v>1272869</v>
      </c>
      <c r="I17" s="24">
        <v>1537294</v>
      </c>
      <c r="J17" s="20">
        <v>3277703</v>
      </c>
      <c r="K17" s="24">
        <v>3302902</v>
      </c>
      <c r="L17" s="24">
        <v>2493469</v>
      </c>
      <c r="M17" s="20">
        <v>1621388</v>
      </c>
      <c r="N17" s="24">
        <v>7417759</v>
      </c>
      <c r="O17" s="24">
        <v>1239297</v>
      </c>
      <c r="P17" s="24">
        <v>301729</v>
      </c>
      <c r="Q17" s="20">
        <v>967320</v>
      </c>
      <c r="R17" s="24">
        <v>2508346</v>
      </c>
      <c r="S17" s="24"/>
      <c r="T17" s="20"/>
      <c r="U17" s="24"/>
      <c r="V17" s="24"/>
      <c r="W17" s="24">
        <v>13203808</v>
      </c>
      <c r="X17" s="20">
        <v>6666177</v>
      </c>
      <c r="Y17" s="24">
        <v>6537631</v>
      </c>
      <c r="Z17" s="25">
        <v>98.071668364041344</v>
      </c>
      <c r="AA17" s="26">
        <v>37150120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26106581</v>
      </c>
      <c r="D25" s="29">
        <f t="shared" ref="D25:Y25" si="1">SUM(D15:D24)</f>
        <v>0</v>
      </c>
      <c r="E25" s="35">
        <f t="shared" si="1"/>
        <v>59795000</v>
      </c>
      <c r="F25" s="36">
        <f t="shared" si="1"/>
        <v>37150120</v>
      </c>
      <c r="G25" s="36">
        <f t="shared" si="1"/>
        <v>467540</v>
      </c>
      <c r="H25" s="36">
        <f t="shared" si="1"/>
        <v>1272869</v>
      </c>
      <c r="I25" s="36">
        <f t="shared" si="1"/>
        <v>1537294</v>
      </c>
      <c r="J25" s="36">
        <f t="shared" si="1"/>
        <v>3277703</v>
      </c>
      <c r="K25" s="36">
        <f t="shared" si="1"/>
        <v>3302902</v>
      </c>
      <c r="L25" s="36">
        <f t="shared" si="1"/>
        <v>2493469</v>
      </c>
      <c r="M25" s="36">
        <f t="shared" si="1"/>
        <v>1621388</v>
      </c>
      <c r="N25" s="36">
        <f t="shared" si="1"/>
        <v>7417759</v>
      </c>
      <c r="O25" s="36">
        <f t="shared" si="1"/>
        <v>1239297</v>
      </c>
      <c r="P25" s="36">
        <f t="shared" si="1"/>
        <v>301729</v>
      </c>
      <c r="Q25" s="36">
        <f t="shared" si="1"/>
        <v>967320</v>
      </c>
      <c r="R25" s="36">
        <f t="shared" si="1"/>
        <v>2508346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13203808</v>
      </c>
      <c r="X25" s="36">
        <f t="shared" si="1"/>
        <v>6666177</v>
      </c>
      <c r="Y25" s="36">
        <f t="shared" si="1"/>
        <v>6537631</v>
      </c>
      <c r="Z25" s="37">
        <f>+IF(X25&lt;&gt;0,+(Y25/X25)*100,0)</f>
        <v>98.071668364041344</v>
      </c>
      <c r="AA25" s="38">
        <f>SUM(AA15:AA24)</f>
        <v>37150120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187190648</v>
      </c>
      <c r="D26" s="29">
        <f>+D13+D25</f>
        <v>0</v>
      </c>
      <c r="E26" s="30">
        <f t="shared" si="2"/>
        <v>60963813</v>
      </c>
      <c r="F26" s="31">
        <f t="shared" si="2"/>
        <v>30660548</v>
      </c>
      <c r="G26" s="31">
        <f t="shared" si="2"/>
        <v>11067946</v>
      </c>
      <c r="H26" s="31">
        <f t="shared" si="2"/>
        <v>7455248</v>
      </c>
      <c r="I26" s="31">
        <f t="shared" si="2"/>
        <v>83157858</v>
      </c>
      <c r="J26" s="31">
        <f t="shared" si="2"/>
        <v>101681052</v>
      </c>
      <c r="K26" s="31">
        <f t="shared" si="2"/>
        <v>16842874</v>
      </c>
      <c r="L26" s="31">
        <f t="shared" si="2"/>
        <v>54794270</v>
      </c>
      <c r="M26" s="31">
        <f t="shared" si="2"/>
        <v>47084474</v>
      </c>
      <c r="N26" s="31">
        <f t="shared" si="2"/>
        <v>118721618</v>
      </c>
      <c r="O26" s="31">
        <f t="shared" si="2"/>
        <v>3409354</v>
      </c>
      <c r="P26" s="31">
        <f t="shared" si="2"/>
        <v>49965900</v>
      </c>
      <c r="Q26" s="31">
        <f t="shared" si="2"/>
        <v>78561868</v>
      </c>
      <c r="R26" s="31">
        <f t="shared" si="2"/>
        <v>131937122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352339792</v>
      </c>
      <c r="X26" s="31">
        <f t="shared" si="2"/>
        <v>8338376</v>
      </c>
      <c r="Y26" s="31">
        <f t="shared" si="2"/>
        <v>344001416</v>
      </c>
      <c r="Z26" s="32">
        <f>+IF(X26&lt;&gt;0,+(Y26/X26)*100,0)</f>
        <v>4125.5205570005483</v>
      </c>
      <c r="AA26" s="33">
        <f>+AA13+AA25</f>
        <v>30660548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117693207</v>
      </c>
      <c r="D32" s="18"/>
      <c r="E32" s="19"/>
      <c r="F32" s="20"/>
      <c r="G32" s="20">
        <v>-1329537</v>
      </c>
      <c r="H32" s="20">
        <v>3231801</v>
      </c>
      <c r="I32" s="20">
        <v>74999048</v>
      </c>
      <c r="J32" s="20">
        <v>76901312</v>
      </c>
      <c r="K32" s="20">
        <v>6648432</v>
      </c>
      <c r="L32" s="20">
        <v>45450792</v>
      </c>
      <c r="M32" s="20">
        <v>46494441</v>
      </c>
      <c r="N32" s="20">
        <v>98593665</v>
      </c>
      <c r="O32" s="20">
        <v>7605676</v>
      </c>
      <c r="P32" s="20">
        <v>52386160</v>
      </c>
      <c r="Q32" s="20">
        <v>82075219</v>
      </c>
      <c r="R32" s="20">
        <v>142067055</v>
      </c>
      <c r="S32" s="20"/>
      <c r="T32" s="20"/>
      <c r="U32" s="20"/>
      <c r="V32" s="20"/>
      <c r="W32" s="20">
        <v>317562032</v>
      </c>
      <c r="X32" s="20"/>
      <c r="Y32" s="20">
        <v>317562032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-2774579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114918628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-1329537</v>
      </c>
      <c r="H37" s="31">
        <f t="shared" si="3"/>
        <v>3231801</v>
      </c>
      <c r="I37" s="31">
        <f t="shared" si="3"/>
        <v>74999048</v>
      </c>
      <c r="J37" s="31">
        <f t="shared" si="3"/>
        <v>76901312</v>
      </c>
      <c r="K37" s="31">
        <f t="shared" si="3"/>
        <v>6648432</v>
      </c>
      <c r="L37" s="31">
        <f t="shared" si="3"/>
        <v>45450792</v>
      </c>
      <c r="M37" s="31">
        <f t="shared" si="3"/>
        <v>46494441</v>
      </c>
      <c r="N37" s="31">
        <f t="shared" si="3"/>
        <v>98593665</v>
      </c>
      <c r="O37" s="31">
        <f t="shared" si="3"/>
        <v>7605676</v>
      </c>
      <c r="P37" s="31">
        <f t="shared" si="3"/>
        <v>52386160</v>
      </c>
      <c r="Q37" s="31">
        <f t="shared" si="3"/>
        <v>82075219</v>
      </c>
      <c r="R37" s="31">
        <f t="shared" si="3"/>
        <v>142067055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317562032</v>
      </c>
      <c r="X37" s="31">
        <f t="shared" si="3"/>
        <v>0</v>
      </c>
      <c r="Y37" s="31">
        <f t="shared" si="3"/>
        <v>317562032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114918628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-1329537</v>
      </c>
      <c r="H44" s="31">
        <f t="shared" si="5"/>
        <v>3231801</v>
      </c>
      <c r="I44" s="31">
        <f t="shared" si="5"/>
        <v>74999048</v>
      </c>
      <c r="J44" s="31">
        <f t="shared" si="5"/>
        <v>76901312</v>
      </c>
      <c r="K44" s="31">
        <f t="shared" si="5"/>
        <v>6648432</v>
      </c>
      <c r="L44" s="31">
        <f t="shared" si="5"/>
        <v>45450792</v>
      </c>
      <c r="M44" s="31">
        <f t="shared" si="5"/>
        <v>46494441</v>
      </c>
      <c r="N44" s="31">
        <f t="shared" si="5"/>
        <v>98593665</v>
      </c>
      <c r="O44" s="31">
        <f t="shared" si="5"/>
        <v>7605676</v>
      </c>
      <c r="P44" s="31">
        <f t="shared" si="5"/>
        <v>52386160</v>
      </c>
      <c r="Q44" s="31">
        <f t="shared" si="5"/>
        <v>82075219</v>
      </c>
      <c r="R44" s="31">
        <f t="shared" si="5"/>
        <v>142067055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317562032</v>
      </c>
      <c r="X44" s="31">
        <f t="shared" si="5"/>
        <v>0</v>
      </c>
      <c r="Y44" s="31">
        <f t="shared" si="5"/>
        <v>317562032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72272020</v>
      </c>
      <c r="D45" s="42">
        <f t="shared" si="6"/>
        <v>0</v>
      </c>
      <c r="E45" s="43">
        <f t="shared" si="6"/>
        <v>60963813</v>
      </c>
      <c r="F45" s="44">
        <f t="shared" si="6"/>
        <v>30660548</v>
      </c>
      <c r="G45" s="44">
        <f t="shared" si="6"/>
        <v>12397483</v>
      </c>
      <c r="H45" s="44">
        <f t="shared" si="6"/>
        <v>4223447</v>
      </c>
      <c r="I45" s="44">
        <f t="shared" si="6"/>
        <v>8158810</v>
      </c>
      <c r="J45" s="44">
        <f t="shared" si="6"/>
        <v>24779740</v>
      </c>
      <c r="K45" s="44">
        <f t="shared" si="6"/>
        <v>10194442</v>
      </c>
      <c r="L45" s="44">
        <f t="shared" si="6"/>
        <v>9343478</v>
      </c>
      <c r="M45" s="44">
        <f t="shared" si="6"/>
        <v>590033</v>
      </c>
      <c r="N45" s="44">
        <f t="shared" si="6"/>
        <v>20127953</v>
      </c>
      <c r="O45" s="44">
        <f t="shared" si="6"/>
        <v>-4196322</v>
      </c>
      <c r="P45" s="44">
        <f t="shared" si="6"/>
        <v>-2420260</v>
      </c>
      <c r="Q45" s="44">
        <f t="shared" si="6"/>
        <v>-3513351</v>
      </c>
      <c r="R45" s="44">
        <f t="shared" si="6"/>
        <v>-10129933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34777760</v>
      </c>
      <c r="X45" s="44">
        <f t="shared" si="6"/>
        <v>8338376</v>
      </c>
      <c r="Y45" s="44">
        <f t="shared" si="6"/>
        <v>26439384</v>
      </c>
      <c r="Z45" s="45">
        <f>+IF(X45&lt;&gt;0,+(Y45/X45)*100,0)</f>
        <v>317.08073610496814</v>
      </c>
      <c r="AA45" s="46">
        <f>+AA26-AA44</f>
        <v>30660548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283646750</v>
      </c>
      <c r="F6" s="20">
        <v>287708550</v>
      </c>
      <c r="G6" s="20">
        <v>-3411477</v>
      </c>
      <c r="H6" s="20"/>
      <c r="I6" s="20">
        <v>-40729539</v>
      </c>
      <c r="J6" s="20">
        <v>-44141016</v>
      </c>
      <c r="K6" s="20">
        <v>-60085083</v>
      </c>
      <c r="L6" s="20">
        <v>-49713091</v>
      </c>
      <c r="M6" s="20">
        <v>-51651846</v>
      </c>
      <c r="N6" s="20">
        <v>-161450020</v>
      </c>
      <c r="O6" s="20">
        <v>-27352455</v>
      </c>
      <c r="P6" s="20">
        <v>-79085207</v>
      </c>
      <c r="Q6" s="20">
        <v>-34151414</v>
      </c>
      <c r="R6" s="20">
        <v>-140589076</v>
      </c>
      <c r="S6" s="20"/>
      <c r="T6" s="20"/>
      <c r="U6" s="20"/>
      <c r="V6" s="20"/>
      <c r="W6" s="20">
        <v>-346180112</v>
      </c>
      <c r="X6" s="20">
        <v>215781147</v>
      </c>
      <c r="Y6" s="20">
        <v>-561961259</v>
      </c>
      <c r="Z6" s="21">
        <v>-260.43112051860584</v>
      </c>
      <c r="AA6" s="22">
        <v>287708550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-18180550</v>
      </c>
      <c r="F7" s="20">
        <v>9818410</v>
      </c>
      <c r="G7" s="20">
        <v>12589520</v>
      </c>
      <c r="H7" s="20"/>
      <c r="I7" s="20">
        <v>13840330</v>
      </c>
      <c r="J7" s="20">
        <v>26429850</v>
      </c>
      <c r="K7" s="20">
        <v>12535852</v>
      </c>
      <c r="L7" s="20">
        <v>-68995767</v>
      </c>
      <c r="M7" s="20">
        <v>14488875</v>
      </c>
      <c r="N7" s="20">
        <v>-41971040</v>
      </c>
      <c r="O7" s="20">
        <v>17206436</v>
      </c>
      <c r="P7" s="20">
        <v>-14854121</v>
      </c>
      <c r="Q7" s="20">
        <v>18745850</v>
      </c>
      <c r="R7" s="20">
        <v>21098165</v>
      </c>
      <c r="S7" s="20"/>
      <c r="T7" s="20"/>
      <c r="U7" s="20"/>
      <c r="V7" s="20"/>
      <c r="W7" s="20">
        <v>5556975</v>
      </c>
      <c r="X7" s="20">
        <v>65300937</v>
      </c>
      <c r="Y7" s="20">
        <v>-59743962</v>
      </c>
      <c r="Z7" s="21">
        <v>-91.490206335017831</v>
      </c>
      <c r="AA7" s="22">
        <v>9818410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9101870</v>
      </c>
      <c r="F8" s="20">
        <v>-26621928</v>
      </c>
      <c r="G8" s="20"/>
      <c r="H8" s="20"/>
      <c r="I8" s="20">
        <v>8517</v>
      </c>
      <c r="J8" s="20">
        <v>8517</v>
      </c>
      <c r="K8" s="20"/>
      <c r="L8" s="20"/>
      <c r="M8" s="20">
        <v>169541</v>
      </c>
      <c r="N8" s="20">
        <v>169541</v>
      </c>
      <c r="O8" s="20">
        <v>80</v>
      </c>
      <c r="P8" s="20">
        <v>4276</v>
      </c>
      <c r="Q8" s="20">
        <v>19076</v>
      </c>
      <c r="R8" s="20">
        <v>23432</v>
      </c>
      <c r="S8" s="20"/>
      <c r="T8" s="20"/>
      <c r="U8" s="20"/>
      <c r="V8" s="20"/>
      <c r="W8" s="20">
        <v>201490</v>
      </c>
      <c r="X8" s="20">
        <v>-27146478</v>
      </c>
      <c r="Y8" s="20">
        <v>27347968</v>
      </c>
      <c r="Z8" s="21">
        <v>-100.74223256512317</v>
      </c>
      <c r="AA8" s="22">
        <v>-26621928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-48096177</v>
      </c>
      <c r="F10" s="20">
        <v>-59375367</v>
      </c>
      <c r="G10" s="20">
        <v>-503341</v>
      </c>
      <c r="H10" s="20">
        <v>211797</v>
      </c>
      <c r="I10" s="20">
        <v>1499463</v>
      </c>
      <c r="J10" s="20">
        <v>1207919</v>
      </c>
      <c r="K10" s="20">
        <v>-46606</v>
      </c>
      <c r="L10" s="20">
        <v>-16284</v>
      </c>
      <c r="M10" s="20">
        <v>294592</v>
      </c>
      <c r="N10" s="20">
        <v>231702</v>
      </c>
      <c r="O10" s="20">
        <v>-939763</v>
      </c>
      <c r="P10" s="20">
        <v>-2800995</v>
      </c>
      <c r="Q10" s="20">
        <v>-196820</v>
      </c>
      <c r="R10" s="20">
        <v>-3937578</v>
      </c>
      <c r="S10" s="20"/>
      <c r="T10" s="20"/>
      <c r="U10" s="20"/>
      <c r="V10" s="20"/>
      <c r="W10" s="20">
        <v>-2497957</v>
      </c>
      <c r="X10" s="20">
        <v>-236073500</v>
      </c>
      <c r="Y10" s="20">
        <v>233575543</v>
      </c>
      <c r="Z10" s="21">
        <v>-98.941873187799573</v>
      </c>
      <c r="AA10" s="22">
        <v>-59375367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>
        <v>7301901</v>
      </c>
      <c r="L11" s="24">
        <v>6086360</v>
      </c>
      <c r="M11" s="20">
        <v>6411981</v>
      </c>
      <c r="N11" s="24">
        <v>19800242</v>
      </c>
      <c r="O11" s="24">
        <v>3454991</v>
      </c>
      <c r="P11" s="24">
        <v>9492532</v>
      </c>
      <c r="Q11" s="20">
        <v>4360584</v>
      </c>
      <c r="R11" s="24">
        <v>17308107</v>
      </c>
      <c r="S11" s="24"/>
      <c r="T11" s="20"/>
      <c r="U11" s="24"/>
      <c r="V11" s="24"/>
      <c r="W11" s="24">
        <v>42616202</v>
      </c>
      <c r="X11" s="20"/>
      <c r="Y11" s="24">
        <v>42616202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226471893</v>
      </c>
      <c r="F13" s="31">
        <f t="shared" si="0"/>
        <v>211529665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-40293936</v>
      </c>
      <c r="L13" s="31">
        <f t="shared" si="0"/>
        <v>-112638782</v>
      </c>
      <c r="M13" s="31">
        <f t="shared" si="0"/>
        <v>-30286857</v>
      </c>
      <c r="N13" s="31">
        <f t="shared" si="0"/>
        <v>-183219575</v>
      </c>
      <c r="O13" s="31">
        <f t="shared" si="0"/>
        <v>-7630711</v>
      </c>
      <c r="P13" s="31">
        <f t="shared" si="0"/>
        <v>-87243515</v>
      </c>
      <c r="Q13" s="31">
        <f t="shared" si="0"/>
        <v>-11222724</v>
      </c>
      <c r="R13" s="31">
        <f t="shared" si="0"/>
        <v>-106096950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-300303402</v>
      </c>
      <c r="X13" s="31">
        <f t="shared" si="0"/>
        <v>17862106</v>
      </c>
      <c r="Y13" s="31">
        <f t="shared" si="0"/>
        <v>-318165508</v>
      </c>
      <c r="Z13" s="32">
        <f>+IF(X13&lt;&gt;0,+(Y13/X13)*100,0)</f>
        <v>-1781.2317763650044</v>
      </c>
      <c r="AA13" s="33">
        <f>SUM(AA6:AA12)</f>
        <v>211529665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350928855</v>
      </c>
      <c r="F17" s="20">
        <v>457826065</v>
      </c>
      <c r="G17" s="24">
        <v>1733504</v>
      </c>
      <c r="H17" s="24">
        <v>25699107</v>
      </c>
      <c r="I17" s="24">
        <v>29865250</v>
      </c>
      <c r="J17" s="20">
        <v>57297861</v>
      </c>
      <c r="K17" s="24">
        <v>47361810</v>
      </c>
      <c r="L17" s="24">
        <v>32767016</v>
      </c>
      <c r="M17" s="20">
        <v>38158270</v>
      </c>
      <c r="N17" s="24">
        <v>118287096</v>
      </c>
      <c r="O17" s="24">
        <v>14978573</v>
      </c>
      <c r="P17" s="24">
        <v>30509381</v>
      </c>
      <c r="Q17" s="20">
        <v>19184117</v>
      </c>
      <c r="R17" s="24">
        <v>64672071</v>
      </c>
      <c r="S17" s="24"/>
      <c r="T17" s="20"/>
      <c r="U17" s="24"/>
      <c r="V17" s="24"/>
      <c r="W17" s="24">
        <v>240257028</v>
      </c>
      <c r="X17" s="20">
        <v>465631867</v>
      </c>
      <c r="Y17" s="24">
        <v>-225374839</v>
      </c>
      <c r="Z17" s="25">
        <v>-48.401936158720851</v>
      </c>
      <c r="AA17" s="26">
        <v>457826065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>
        <v>-18424</v>
      </c>
      <c r="L22" s="20">
        <v>-2864</v>
      </c>
      <c r="M22" s="20">
        <v>-1180</v>
      </c>
      <c r="N22" s="20">
        <v>-22468</v>
      </c>
      <c r="O22" s="20">
        <v>-42257</v>
      </c>
      <c r="P22" s="20">
        <v>-21126</v>
      </c>
      <c r="Q22" s="20">
        <v>-4967</v>
      </c>
      <c r="R22" s="20">
        <v>-68350</v>
      </c>
      <c r="S22" s="20"/>
      <c r="T22" s="20"/>
      <c r="U22" s="20"/>
      <c r="V22" s="20"/>
      <c r="W22" s="20">
        <v>-122051</v>
      </c>
      <c r="X22" s="20"/>
      <c r="Y22" s="20">
        <v>-122051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457826065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47343386</v>
      </c>
      <c r="L25" s="36">
        <f t="shared" si="1"/>
        <v>32764152</v>
      </c>
      <c r="M25" s="36">
        <f t="shared" si="1"/>
        <v>38157090</v>
      </c>
      <c r="N25" s="36">
        <f t="shared" si="1"/>
        <v>118264628</v>
      </c>
      <c r="O25" s="36">
        <f t="shared" si="1"/>
        <v>14936316</v>
      </c>
      <c r="P25" s="36">
        <f t="shared" si="1"/>
        <v>30488255</v>
      </c>
      <c r="Q25" s="36">
        <f t="shared" si="1"/>
        <v>19179150</v>
      </c>
      <c r="R25" s="36">
        <f t="shared" si="1"/>
        <v>64603721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240134977</v>
      </c>
      <c r="X25" s="36">
        <f t="shared" si="1"/>
        <v>465631867</v>
      </c>
      <c r="Y25" s="36">
        <f t="shared" si="1"/>
        <v>-225496890</v>
      </c>
      <c r="Z25" s="37">
        <f>+IF(X25&lt;&gt;0,+(Y25/X25)*100,0)</f>
        <v>-48.428148067451751</v>
      </c>
      <c r="AA25" s="38">
        <f>SUM(AA15:AA24)</f>
        <v>457826065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577400748</v>
      </c>
      <c r="F26" s="31">
        <f t="shared" si="2"/>
        <v>669355730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7049450</v>
      </c>
      <c r="L26" s="31">
        <f t="shared" si="2"/>
        <v>-79874630</v>
      </c>
      <c r="M26" s="31">
        <f t="shared" si="2"/>
        <v>7870233</v>
      </c>
      <c r="N26" s="31">
        <f t="shared" si="2"/>
        <v>-64954947</v>
      </c>
      <c r="O26" s="31">
        <f t="shared" si="2"/>
        <v>7305605</v>
      </c>
      <c r="P26" s="31">
        <f t="shared" si="2"/>
        <v>-56755260</v>
      </c>
      <c r="Q26" s="31">
        <f t="shared" si="2"/>
        <v>7956426</v>
      </c>
      <c r="R26" s="31">
        <f t="shared" si="2"/>
        <v>-41493229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-60168425</v>
      </c>
      <c r="X26" s="31">
        <f t="shared" si="2"/>
        <v>483493973</v>
      </c>
      <c r="Y26" s="31">
        <f t="shared" si="2"/>
        <v>-543662398</v>
      </c>
      <c r="Z26" s="32">
        <f>+IF(X26&lt;&gt;0,+(Y26/X26)*100,0)</f>
        <v>-112.44450362569462</v>
      </c>
      <c r="AA26" s="33">
        <f>+AA13+AA25</f>
        <v>669355730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471039145</v>
      </c>
      <c r="F32" s="20">
        <v>585631045</v>
      </c>
      <c r="G32" s="20"/>
      <c r="H32" s="20"/>
      <c r="I32" s="20">
        <v>381837</v>
      </c>
      <c r="J32" s="20">
        <v>381837</v>
      </c>
      <c r="K32" s="20">
        <v>-1135</v>
      </c>
      <c r="L32" s="20">
        <v>-259</v>
      </c>
      <c r="M32" s="20">
        <v>2596347</v>
      </c>
      <c r="N32" s="20">
        <v>2594953</v>
      </c>
      <c r="O32" s="20">
        <v>-4</v>
      </c>
      <c r="P32" s="20">
        <v>-181</v>
      </c>
      <c r="Q32" s="20">
        <v>415937</v>
      </c>
      <c r="R32" s="20">
        <v>415752</v>
      </c>
      <c r="S32" s="20"/>
      <c r="T32" s="20"/>
      <c r="U32" s="20"/>
      <c r="V32" s="20"/>
      <c r="W32" s="20">
        <v>3392542</v>
      </c>
      <c r="X32" s="20">
        <v>574233360</v>
      </c>
      <c r="Y32" s="20">
        <v>-570840818</v>
      </c>
      <c r="Z32" s="21">
        <v>-99.40920499637987</v>
      </c>
      <c r="AA32" s="22">
        <v>585631045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-354233001</v>
      </c>
      <c r="F33" s="20">
        <v>-462607696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>
        <v>-36129760</v>
      </c>
      <c r="L33" s="20">
        <v>-26919740</v>
      </c>
      <c r="M33" s="20">
        <v>-34720314</v>
      </c>
      <c r="N33" s="20">
        <v>-97769814</v>
      </c>
      <c r="O33" s="20">
        <v>-29539347</v>
      </c>
      <c r="P33" s="20">
        <v>-30121963</v>
      </c>
      <c r="Q33" s="20">
        <v>-20892883</v>
      </c>
      <c r="R33" s="20">
        <v>-80554193</v>
      </c>
      <c r="S33" s="20"/>
      <c r="T33" s="20"/>
      <c r="U33" s="20"/>
      <c r="V33" s="20"/>
      <c r="W33" s="20">
        <v>-223951552</v>
      </c>
      <c r="X33" s="20">
        <v>-347146059</v>
      </c>
      <c r="Y33" s="20">
        <v>123194507</v>
      </c>
      <c r="Z33" s="21">
        <v>-35.487802268266563</v>
      </c>
      <c r="AA33" s="22">
        <v>-462607696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123023349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-36130895</v>
      </c>
      <c r="L37" s="31">
        <f t="shared" si="3"/>
        <v>-26919999</v>
      </c>
      <c r="M37" s="31">
        <f t="shared" si="3"/>
        <v>-32123967</v>
      </c>
      <c r="N37" s="31">
        <f t="shared" si="3"/>
        <v>-95174861</v>
      </c>
      <c r="O37" s="31">
        <f t="shared" si="3"/>
        <v>-29539351</v>
      </c>
      <c r="P37" s="31">
        <f t="shared" si="3"/>
        <v>-30122144</v>
      </c>
      <c r="Q37" s="31">
        <f t="shared" si="3"/>
        <v>-20476946</v>
      </c>
      <c r="R37" s="31">
        <f t="shared" si="3"/>
        <v>-80138441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-220559010</v>
      </c>
      <c r="X37" s="31">
        <f t="shared" si="3"/>
        <v>227087301</v>
      </c>
      <c r="Y37" s="31">
        <f t="shared" si="3"/>
        <v>-447646311</v>
      </c>
      <c r="Z37" s="32">
        <f>+IF(X37&lt;&gt;0,+(Y37/X37)*100,0)</f>
        <v>-197.12520648611698</v>
      </c>
      <c r="AA37" s="33">
        <f>SUM(AA29:AA36)</f>
        <v>123023349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116806144</v>
      </c>
      <c r="F44" s="31">
        <f t="shared" si="5"/>
        <v>123023349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-36130895</v>
      </c>
      <c r="L44" s="31">
        <f t="shared" si="5"/>
        <v>-26919999</v>
      </c>
      <c r="M44" s="31">
        <f t="shared" si="5"/>
        <v>-32123967</v>
      </c>
      <c r="N44" s="31">
        <f t="shared" si="5"/>
        <v>-95174861</v>
      </c>
      <c r="O44" s="31">
        <f t="shared" si="5"/>
        <v>-29539351</v>
      </c>
      <c r="P44" s="31">
        <f t="shared" si="5"/>
        <v>-30122144</v>
      </c>
      <c r="Q44" s="31">
        <f t="shared" si="5"/>
        <v>-20476946</v>
      </c>
      <c r="R44" s="31">
        <f t="shared" si="5"/>
        <v>-80138441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-220559010</v>
      </c>
      <c r="X44" s="31">
        <f t="shared" si="5"/>
        <v>227087301</v>
      </c>
      <c r="Y44" s="31">
        <f t="shared" si="5"/>
        <v>-447646311</v>
      </c>
      <c r="Z44" s="32">
        <f>+IF(X44&lt;&gt;0,+(Y44/X44)*100,0)</f>
        <v>-197.12520648611698</v>
      </c>
      <c r="AA44" s="33">
        <f>+AA37+AA43</f>
        <v>123023349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460594604</v>
      </c>
      <c r="F45" s="44">
        <f t="shared" si="6"/>
        <v>546332381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43180345</v>
      </c>
      <c r="L45" s="44">
        <f t="shared" si="6"/>
        <v>-52954631</v>
      </c>
      <c r="M45" s="44">
        <f t="shared" si="6"/>
        <v>39994200</v>
      </c>
      <c r="N45" s="44">
        <f t="shared" si="6"/>
        <v>30219914</v>
      </c>
      <c r="O45" s="44">
        <f t="shared" si="6"/>
        <v>36844956</v>
      </c>
      <c r="P45" s="44">
        <f t="shared" si="6"/>
        <v>-26633116</v>
      </c>
      <c r="Q45" s="44">
        <f t="shared" si="6"/>
        <v>28433372</v>
      </c>
      <c r="R45" s="44">
        <f t="shared" si="6"/>
        <v>38645212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160390585</v>
      </c>
      <c r="X45" s="44">
        <f t="shared" si="6"/>
        <v>256406672</v>
      </c>
      <c r="Y45" s="44">
        <f t="shared" si="6"/>
        <v>-96016087</v>
      </c>
      <c r="Z45" s="45">
        <f>+IF(X45&lt;&gt;0,+(Y45/X45)*100,0)</f>
        <v>-37.446797406270299</v>
      </c>
      <c r="AA45" s="46">
        <f>+AA26-AA44</f>
        <v>546332381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129485620</v>
      </c>
      <c r="F47" s="20">
        <v>545348516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409011381</v>
      </c>
      <c r="Y47" s="20">
        <v>-409011381</v>
      </c>
      <c r="Z47" s="47">
        <v>-100</v>
      </c>
      <c r="AA47" s="22">
        <v>545348516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545348516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409011381</v>
      </c>
      <c r="Y50" s="52">
        <f t="shared" si="7"/>
        <v>-409011381</v>
      </c>
      <c r="Z50" s="53">
        <f>+IF(X50&lt;&gt;0,+(Y50/X50)*100,0)</f>
        <v>-100</v>
      </c>
      <c r="AA50" s="54">
        <f>SUM(AA47:AA49)</f>
        <v>545348516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6980923</v>
      </c>
      <c r="D6" s="18"/>
      <c r="E6" s="19"/>
      <c r="F6" s="20"/>
      <c r="G6" s="20">
        <v>4568254</v>
      </c>
      <c r="H6" s="20">
        <v>5069904</v>
      </c>
      <c r="I6" s="20">
        <v>-766757</v>
      </c>
      <c r="J6" s="20">
        <v>8871401</v>
      </c>
      <c r="K6" s="20">
        <v>3803269</v>
      </c>
      <c r="L6" s="20">
        <v>3938480</v>
      </c>
      <c r="M6" s="20">
        <v>14177880</v>
      </c>
      <c r="N6" s="20">
        <v>21919629</v>
      </c>
      <c r="O6" s="20">
        <v>4056476</v>
      </c>
      <c r="P6" s="20">
        <v>6387259</v>
      </c>
      <c r="Q6" s="20">
        <v>8534640</v>
      </c>
      <c r="R6" s="20">
        <v>18978375</v>
      </c>
      <c r="S6" s="20"/>
      <c r="T6" s="20"/>
      <c r="U6" s="20"/>
      <c r="V6" s="20"/>
      <c r="W6" s="20">
        <v>49769405</v>
      </c>
      <c r="X6" s="20"/>
      <c r="Y6" s="20">
        <v>49769405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11221968</v>
      </c>
      <c r="D7" s="18"/>
      <c r="E7" s="19">
        <v>-85730300</v>
      </c>
      <c r="F7" s="20">
        <v>-83949000</v>
      </c>
      <c r="G7" s="20">
        <v>18930896</v>
      </c>
      <c r="H7" s="20">
        <v>-1685625</v>
      </c>
      <c r="I7" s="20">
        <v>-572192</v>
      </c>
      <c r="J7" s="20">
        <v>16673079</v>
      </c>
      <c r="K7" s="20">
        <v>-1842345</v>
      </c>
      <c r="L7" s="20">
        <v>-1406246</v>
      </c>
      <c r="M7" s="20">
        <v>-7806319</v>
      </c>
      <c r="N7" s="20">
        <v>-11054910</v>
      </c>
      <c r="O7" s="20">
        <v>712239</v>
      </c>
      <c r="P7" s="20">
        <v>910176</v>
      </c>
      <c r="Q7" s="20">
        <v>-2340115</v>
      </c>
      <c r="R7" s="20">
        <v>-717700</v>
      </c>
      <c r="S7" s="20"/>
      <c r="T7" s="20"/>
      <c r="U7" s="20"/>
      <c r="V7" s="20"/>
      <c r="W7" s="20">
        <v>4900469</v>
      </c>
      <c r="X7" s="20">
        <v>-58495500</v>
      </c>
      <c r="Y7" s="20">
        <v>63395969</v>
      </c>
      <c r="Z7" s="21">
        <v>-108.37751450966313</v>
      </c>
      <c r="AA7" s="22">
        <v>-83949000</v>
      </c>
    </row>
    <row r="8" spans="1:27" x14ac:dyDescent="0.25">
      <c r="A8" s="23" t="s">
        <v>36</v>
      </c>
      <c r="B8" s="17" t="s">
        <v>32</v>
      </c>
      <c r="C8" s="18">
        <v>-3577</v>
      </c>
      <c r="D8" s="18"/>
      <c r="E8" s="19"/>
      <c r="F8" s="20"/>
      <c r="G8" s="20"/>
      <c r="H8" s="20"/>
      <c r="I8" s="20"/>
      <c r="J8" s="20"/>
      <c r="K8" s="20">
        <v>-67</v>
      </c>
      <c r="L8" s="20"/>
      <c r="M8" s="20"/>
      <c r="N8" s="20">
        <v>-67</v>
      </c>
      <c r="O8" s="20"/>
      <c r="P8" s="20"/>
      <c r="Q8" s="20"/>
      <c r="R8" s="20"/>
      <c r="S8" s="20"/>
      <c r="T8" s="20"/>
      <c r="U8" s="20"/>
      <c r="V8" s="20"/>
      <c r="W8" s="20">
        <v>-67</v>
      </c>
      <c r="X8" s="20"/>
      <c r="Y8" s="20">
        <v>-67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-1738101</v>
      </c>
      <c r="D10" s="18"/>
      <c r="E10" s="19">
        <v>424000</v>
      </c>
      <c r="F10" s="20">
        <v>470900</v>
      </c>
      <c r="G10" s="20">
        <v>194059</v>
      </c>
      <c r="H10" s="20">
        <v>-177731</v>
      </c>
      <c r="I10" s="20">
        <v>-265554</v>
      </c>
      <c r="J10" s="20">
        <v>-249226</v>
      </c>
      <c r="K10" s="20">
        <v>-200258</v>
      </c>
      <c r="L10" s="20">
        <v>-197358</v>
      </c>
      <c r="M10" s="20">
        <v>-133811</v>
      </c>
      <c r="N10" s="20">
        <v>-531427</v>
      </c>
      <c r="O10" s="20">
        <v>-148510</v>
      </c>
      <c r="P10" s="20">
        <v>-180086</v>
      </c>
      <c r="Q10" s="20">
        <v>-220193</v>
      </c>
      <c r="R10" s="20">
        <v>-548789</v>
      </c>
      <c r="S10" s="20"/>
      <c r="T10" s="20"/>
      <c r="U10" s="20"/>
      <c r="V10" s="20"/>
      <c r="W10" s="20">
        <v>-1329442</v>
      </c>
      <c r="X10" s="20">
        <v>470900</v>
      </c>
      <c r="Y10" s="20">
        <v>-1800342</v>
      </c>
      <c r="Z10" s="21">
        <v>-382.31938840518154</v>
      </c>
      <c r="AA10" s="22">
        <v>470900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46341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16507554</v>
      </c>
      <c r="D13" s="29">
        <f>SUM(D6:D12)</f>
        <v>0</v>
      </c>
      <c r="E13" s="30">
        <f t="shared" si="0"/>
        <v>-85306300</v>
      </c>
      <c r="F13" s="31">
        <f t="shared" si="0"/>
        <v>-83478100</v>
      </c>
      <c r="G13" s="31">
        <f t="shared" si="0"/>
        <v>23693209</v>
      </c>
      <c r="H13" s="31">
        <f t="shared" si="0"/>
        <v>3206548</v>
      </c>
      <c r="I13" s="31">
        <f t="shared" si="0"/>
        <v>-1604503</v>
      </c>
      <c r="J13" s="31">
        <f t="shared" si="0"/>
        <v>25295254</v>
      </c>
      <c r="K13" s="31">
        <f t="shared" si="0"/>
        <v>1760599</v>
      </c>
      <c r="L13" s="31">
        <f t="shared" si="0"/>
        <v>2334876</v>
      </c>
      <c r="M13" s="31">
        <f t="shared" si="0"/>
        <v>6237750</v>
      </c>
      <c r="N13" s="31">
        <f t="shared" si="0"/>
        <v>10333225</v>
      </c>
      <c r="O13" s="31">
        <f t="shared" si="0"/>
        <v>4620205</v>
      </c>
      <c r="P13" s="31">
        <f t="shared" si="0"/>
        <v>7117349</v>
      </c>
      <c r="Q13" s="31">
        <f t="shared" si="0"/>
        <v>5974332</v>
      </c>
      <c r="R13" s="31">
        <f t="shared" si="0"/>
        <v>17711886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53340365</v>
      </c>
      <c r="X13" s="31">
        <f t="shared" si="0"/>
        <v>-58024600</v>
      </c>
      <c r="Y13" s="31">
        <f t="shared" si="0"/>
        <v>111364965</v>
      </c>
      <c r="Z13" s="32">
        <f>+IF(X13&lt;&gt;0,+(Y13/X13)*100,0)</f>
        <v>-191.92715675765106</v>
      </c>
      <c r="AA13" s="33">
        <f>SUM(AA6:AA12)</f>
        <v>-83478100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18006400</v>
      </c>
      <c r="F17" s="20">
        <v>24577100</v>
      </c>
      <c r="G17" s="24">
        <v>1517464</v>
      </c>
      <c r="H17" s="24">
        <v>982914</v>
      </c>
      <c r="I17" s="24">
        <v>6848684</v>
      </c>
      <c r="J17" s="20">
        <v>9349062</v>
      </c>
      <c r="K17" s="24">
        <v>2949127</v>
      </c>
      <c r="L17" s="24">
        <v>2937997</v>
      </c>
      <c r="M17" s="20">
        <v>415415</v>
      </c>
      <c r="N17" s="24">
        <v>6302539</v>
      </c>
      <c r="O17" s="24">
        <v>3265296</v>
      </c>
      <c r="P17" s="24">
        <v>650257</v>
      </c>
      <c r="Q17" s="20">
        <v>995968</v>
      </c>
      <c r="R17" s="24">
        <v>4911521</v>
      </c>
      <c r="S17" s="24"/>
      <c r="T17" s="20"/>
      <c r="U17" s="24"/>
      <c r="V17" s="24"/>
      <c r="W17" s="24">
        <v>20563122</v>
      </c>
      <c r="X17" s="20">
        <v>21180800</v>
      </c>
      <c r="Y17" s="24">
        <v>-617678</v>
      </c>
      <c r="Z17" s="25">
        <v>-2.9162165735005288</v>
      </c>
      <c r="AA17" s="26">
        <v>24577100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18006400</v>
      </c>
      <c r="F25" s="36">
        <f t="shared" si="1"/>
        <v>24577100</v>
      </c>
      <c r="G25" s="36">
        <f t="shared" si="1"/>
        <v>1517464</v>
      </c>
      <c r="H25" s="36">
        <f t="shared" si="1"/>
        <v>982914</v>
      </c>
      <c r="I25" s="36">
        <f t="shared" si="1"/>
        <v>6848684</v>
      </c>
      <c r="J25" s="36">
        <f t="shared" si="1"/>
        <v>9349062</v>
      </c>
      <c r="K25" s="36">
        <f t="shared" si="1"/>
        <v>2949127</v>
      </c>
      <c r="L25" s="36">
        <f t="shared" si="1"/>
        <v>2937997</v>
      </c>
      <c r="M25" s="36">
        <f t="shared" si="1"/>
        <v>415415</v>
      </c>
      <c r="N25" s="36">
        <f t="shared" si="1"/>
        <v>6302539</v>
      </c>
      <c r="O25" s="36">
        <f t="shared" si="1"/>
        <v>3265296</v>
      </c>
      <c r="P25" s="36">
        <f t="shared" si="1"/>
        <v>650257</v>
      </c>
      <c r="Q25" s="36">
        <f t="shared" si="1"/>
        <v>995968</v>
      </c>
      <c r="R25" s="36">
        <f t="shared" si="1"/>
        <v>4911521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20563122</v>
      </c>
      <c r="X25" s="36">
        <f t="shared" si="1"/>
        <v>21180800</v>
      </c>
      <c r="Y25" s="36">
        <f t="shared" si="1"/>
        <v>-617678</v>
      </c>
      <c r="Z25" s="37">
        <f>+IF(X25&lt;&gt;0,+(Y25/X25)*100,0)</f>
        <v>-2.9162165735005288</v>
      </c>
      <c r="AA25" s="38">
        <f>SUM(AA15:AA24)</f>
        <v>24577100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16507554</v>
      </c>
      <c r="D26" s="29">
        <f>+D13+D25</f>
        <v>0</v>
      </c>
      <c r="E26" s="30">
        <f t="shared" si="2"/>
        <v>-67299900</v>
      </c>
      <c r="F26" s="31">
        <f t="shared" si="2"/>
        <v>-58901000</v>
      </c>
      <c r="G26" s="31">
        <f t="shared" si="2"/>
        <v>25210673</v>
      </c>
      <c r="H26" s="31">
        <f t="shared" si="2"/>
        <v>4189462</v>
      </c>
      <c r="I26" s="31">
        <f t="shared" si="2"/>
        <v>5244181</v>
      </c>
      <c r="J26" s="31">
        <f t="shared" si="2"/>
        <v>34644316</v>
      </c>
      <c r="K26" s="31">
        <f t="shared" si="2"/>
        <v>4709726</v>
      </c>
      <c r="L26" s="31">
        <f t="shared" si="2"/>
        <v>5272873</v>
      </c>
      <c r="M26" s="31">
        <f t="shared" si="2"/>
        <v>6653165</v>
      </c>
      <c r="N26" s="31">
        <f t="shared" si="2"/>
        <v>16635764</v>
      </c>
      <c r="O26" s="31">
        <f t="shared" si="2"/>
        <v>7885501</v>
      </c>
      <c r="P26" s="31">
        <f t="shared" si="2"/>
        <v>7767606</v>
      </c>
      <c r="Q26" s="31">
        <f t="shared" si="2"/>
        <v>6970300</v>
      </c>
      <c r="R26" s="31">
        <f t="shared" si="2"/>
        <v>22623407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73903487</v>
      </c>
      <c r="X26" s="31">
        <f t="shared" si="2"/>
        <v>-36843800</v>
      </c>
      <c r="Y26" s="31">
        <f t="shared" si="2"/>
        <v>110747287</v>
      </c>
      <c r="Z26" s="32">
        <f>+IF(X26&lt;&gt;0,+(Y26/X26)*100,0)</f>
        <v>-300.58595204620588</v>
      </c>
      <c r="AA26" s="33">
        <f>+AA13+AA25</f>
        <v>-58901000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5751437</v>
      </c>
      <c r="D32" s="18"/>
      <c r="E32" s="19"/>
      <c r="F32" s="20"/>
      <c r="G32" s="20">
        <v>2374504</v>
      </c>
      <c r="H32" s="20">
        <v>2207373</v>
      </c>
      <c r="I32" s="20">
        <v>2349745</v>
      </c>
      <c r="J32" s="20">
        <v>6931622</v>
      </c>
      <c r="K32" s="20">
        <v>2063831</v>
      </c>
      <c r="L32" s="20">
        <v>3471764</v>
      </c>
      <c r="M32" s="20">
        <v>2335751</v>
      </c>
      <c r="N32" s="20">
        <v>7871346</v>
      </c>
      <c r="O32" s="20">
        <v>2458900</v>
      </c>
      <c r="P32" s="20">
        <v>2208599</v>
      </c>
      <c r="Q32" s="20">
        <v>2179495</v>
      </c>
      <c r="R32" s="20">
        <v>6846994</v>
      </c>
      <c r="S32" s="20"/>
      <c r="T32" s="20"/>
      <c r="U32" s="20"/>
      <c r="V32" s="20"/>
      <c r="W32" s="20">
        <v>21649962</v>
      </c>
      <c r="X32" s="20"/>
      <c r="Y32" s="20">
        <v>21649962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-323</v>
      </c>
      <c r="R35" s="20">
        <v>-323</v>
      </c>
      <c r="S35" s="20"/>
      <c r="T35" s="20"/>
      <c r="U35" s="20"/>
      <c r="V35" s="20"/>
      <c r="W35" s="20">
        <v>-323</v>
      </c>
      <c r="X35" s="20"/>
      <c r="Y35" s="20">
        <v>-323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5741336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2374504</v>
      </c>
      <c r="H37" s="31">
        <f t="shared" si="3"/>
        <v>2207373</v>
      </c>
      <c r="I37" s="31">
        <f t="shared" si="3"/>
        <v>2349745</v>
      </c>
      <c r="J37" s="31">
        <f t="shared" si="3"/>
        <v>6931622</v>
      </c>
      <c r="K37" s="31">
        <f t="shared" si="3"/>
        <v>2063831</v>
      </c>
      <c r="L37" s="31">
        <f t="shared" si="3"/>
        <v>3471764</v>
      </c>
      <c r="M37" s="31">
        <f t="shared" si="3"/>
        <v>2335751</v>
      </c>
      <c r="N37" s="31">
        <f t="shared" si="3"/>
        <v>7871346</v>
      </c>
      <c r="O37" s="31">
        <f t="shared" si="3"/>
        <v>2458900</v>
      </c>
      <c r="P37" s="31">
        <f t="shared" si="3"/>
        <v>2208599</v>
      </c>
      <c r="Q37" s="31">
        <f t="shared" si="3"/>
        <v>2179172</v>
      </c>
      <c r="R37" s="31">
        <f t="shared" si="3"/>
        <v>6846671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21649639</v>
      </c>
      <c r="X37" s="31">
        <f t="shared" si="3"/>
        <v>0</v>
      </c>
      <c r="Y37" s="31">
        <f t="shared" si="3"/>
        <v>21649639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5735996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2374504</v>
      </c>
      <c r="H44" s="31">
        <f t="shared" si="5"/>
        <v>2207373</v>
      </c>
      <c r="I44" s="31">
        <f t="shared" si="5"/>
        <v>2349745</v>
      </c>
      <c r="J44" s="31">
        <f t="shared" si="5"/>
        <v>6931622</v>
      </c>
      <c r="K44" s="31">
        <f t="shared" si="5"/>
        <v>2063831</v>
      </c>
      <c r="L44" s="31">
        <f t="shared" si="5"/>
        <v>3471764</v>
      </c>
      <c r="M44" s="31">
        <f t="shared" si="5"/>
        <v>2335751</v>
      </c>
      <c r="N44" s="31">
        <f t="shared" si="5"/>
        <v>7871346</v>
      </c>
      <c r="O44" s="31">
        <f t="shared" si="5"/>
        <v>2458900</v>
      </c>
      <c r="P44" s="31">
        <f t="shared" si="5"/>
        <v>2208599</v>
      </c>
      <c r="Q44" s="31">
        <f t="shared" si="5"/>
        <v>2179172</v>
      </c>
      <c r="R44" s="31">
        <f t="shared" si="5"/>
        <v>6846671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21649639</v>
      </c>
      <c r="X44" s="31">
        <f t="shared" si="5"/>
        <v>0</v>
      </c>
      <c r="Y44" s="31">
        <f t="shared" si="5"/>
        <v>21649639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10771558</v>
      </c>
      <c r="D45" s="42">
        <f t="shared" si="6"/>
        <v>0</v>
      </c>
      <c r="E45" s="43">
        <f t="shared" si="6"/>
        <v>-67299900</v>
      </c>
      <c r="F45" s="44">
        <f t="shared" si="6"/>
        <v>-58901000</v>
      </c>
      <c r="G45" s="44">
        <f t="shared" si="6"/>
        <v>22836169</v>
      </c>
      <c r="H45" s="44">
        <f t="shared" si="6"/>
        <v>1982089</v>
      </c>
      <c r="I45" s="44">
        <f t="shared" si="6"/>
        <v>2894436</v>
      </c>
      <c r="J45" s="44">
        <f t="shared" si="6"/>
        <v>27712694</v>
      </c>
      <c r="K45" s="44">
        <f t="shared" si="6"/>
        <v>2645895</v>
      </c>
      <c r="L45" s="44">
        <f t="shared" si="6"/>
        <v>1801109</v>
      </c>
      <c r="M45" s="44">
        <f t="shared" si="6"/>
        <v>4317414</v>
      </c>
      <c r="N45" s="44">
        <f t="shared" si="6"/>
        <v>8764418</v>
      </c>
      <c r="O45" s="44">
        <f t="shared" si="6"/>
        <v>5426601</v>
      </c>
      <c r="P45" s="44">
        <f t="shared" si="6"/>
        <v>5559007</v>
      </c>
      <c r="Q45" s="44">
        <f t="shared" si="6"/>
        <v>4791128</v>
      </c>
      <c r="R45" s="44">
        <f t="shared" si="6"/>
        <v>15776736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52253848</v>
      </c>
      <c r="X45" s="44">
        <f t="shared" si="6"/>
        <v>-36843800</v>
      </c>
      <c r="Y45" s="44">
        <f t="shared" si="6"/>
        <v>89097648</v>
      </c>
      <c r="Z45" s="45">
        <f>+IF(X45&lt;&gt;0,+(Y45/X45)*100,0)</f>
        <v>-241.82534917679499</v>
      </c>
      <c r="AA45" s="46">
        <f>+AA26-AA44</f>
        <v>-58901000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-54399357</v>
      </c>
      <c r="D6" s="18"/>
      <c r="E6" s="19">
        <v>138879489</v>
      </c>
      <c r="F6" s="20">
        <v>18123850</v>
      </c>
      <c r="G6" s="20">
        <v>-3061227</v>
      </c>
      <c r="H6" s="20">
        <v>-115642</v>
      </c>
      <c r="I6" s="20">
        <v>-57823745</v>
      </c>
      <c r="J6" s="20">
        <v>-61000614</v>
      </c>
      <c r="K6" s="20">
        <v>-448412</v>
      </c>
      <c r="L6" s="20">
        <v>-2668921</v>
      </c>
      <c r="M6" s="20">
        <v>-9059770</v>
      </c>
      <c r="N6" s="20">
        <v>-12177103</v>
      </c>
      <c r="O6" s="20"/>
      <c r="P6" s="20">
        <v>-3032132</v>
      </c>
      <c r="Q6" s="20">
        <v>-7132460</v>
      </c>
      <c r="R6" s="20">
        <v>-10164592</v>
      </c>
      <c r="S6" s="20"/>
      <c r="T6" s="20"/>
      <c r="U6" s="20"/>
      <c r="V6" s="20"/>
      <c r="W6" s="20">
        <v>-83342309</v>
      </c>
      <c r="X6" s="20">
        <v>8984047</v>
      </c>
      <c r="Y6" s="20">
        <v>-92326356</v>
      </c>
      <c r="Z6" s="21">
        <v>-1027.6700021716272</v>
      </c>
      <c r="AA6" s="22">
        <v>18123850</v>
      </c>
    </row>
    <row r="7" spans="1:27" x14ac:dyDescent="0.25">
      <c r="A7" s="23" t="s">
        <v>35</v>
      </c>
      <c r="B7" s="17" t="s">
        <v>32</v>
      </c>
      <c r="C7" s="18">
        <v>13200935</v>
      </c>
      <c r="D7" s="18"/>
      <c r="E7" s="19">
        <v>-21664355</v>
      </c>
      <c r="F7" s="20">
        <v>-2309180</v>
      </c>
      <c r="G7" s="20">
        <v>7300812</v>
      </c>
      <c r="H7" s="20">
        <v>1343620</v>
      </c>
      <c r="I7" s="20">
        <v>20739973</v>
      </c>
      <c r="J7" s="20">
        <v>29384405</v>
      </c>
      <c r="K7" s="20">
        <v>3488258</v>
      </c>
      <c r="L7" s="20">
        <v>7220195</v>
      </c>
      <c r="M7" s="20">
        <v>7175447</v>
      </c>
      <c r="N7" s="20">
        <v>17883900</v>
      </c>
      <c r="O7" s="20">
        <v>8099800</v>
      </c>
      <c r="P7" s="20">
        <v>7869972</v>
      </c>
      <c r="Q7" s="20">
        <v>8612813</v>
      </c>
      <c r="R7" s="20">
        <v>24582585</v>
      </c>
      <c r="S7" s="20"/>
      <c r="T7" s="20"/>
      <c r="U7" s="20"/>
      <c r="V7" s="20"/>
      <c r="W7" s="20">
        <v>71850890</v>
      </c>
      <c r="X7" s="20">
        <v>4327943</v>
      </c>
      <c r="Y7" s="20">
        <v>67522947</v>
      </c>
      <c r="Z7" s="21">
        <v>1560.1625760782892</v>
      </c>
      <c r="AA7" s="22">
        <v>-2309180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-1787727</v>
      </c>
      <c r="D10" s="18"/>
      <c r="E10" s="19">
        <v>-10148856</v>
      </c>
      <c r="F10" s="20">
        <v>-7580127</v>
      </c>
      <c r="G10" s="20">
        <v>-6917</v>
      </c>
      <c r="H10" s="20">
        <v>-19728</v>
      </c>
      <c r="I10" s="20">
        <v>-1818717</v>
      </c>
      <c r="J10" s="20">
        <v>-1845362</v>
      </c>
      <c r="K10" s="20">
        <v>-147095</v>
      </c>
      <c r="L10" s="20">
        <v>-64314</v>
      </c>
      <c r="M10" s="20">
        <v>-37005</v>
      </c>
      <c r="N10" s="20">
        <v>-248414</v>
      </c>
      <c r="O10" s="20">
        <v>-97766</v>
      </c>
      <c r="P10" s="20">
        <v>-95240</v>
      </c>
      <c r="Q10" s="20">
        <v>-196942</v>
      </c>
      <c r="R10" s="20">
        <v>-389948</v>
      </c>
      <c r="S10" s="20"/>
      <c r="T10" s="20"/>
      <c r="U10" s="20"/>
      <c r="V10" s="20"/>
      <c r="W10" s="20">
        <v>-2483724</v>
      </c>
      <c r="X10" s="20">
        <v>-6132009</v>
      </c>
      <c r="Y10" s="20">
        <v>3648285</v>
      </c>
      <c r="Z10" s="21">
        <v>-59.495754164744376</v>
      </c>
      <c r="AA10" s="22">
        <v>-7580127</v>
      </c>
    </row>
    <row r="11" spans="1:27" x14ac:dyDescent="0.25">
      <c r="A11" s="23" t="s">
        <v>39</v>
      </c>
      <c r="B11" s="17" t="s">
        <v>32</v>
      </c>
      <c r="C11" s="18">
        <v>8271950</v>
      </c>
      <c r="D11" s="18"/>
      <c r="E11" s="19">
        <v>-359</v>
      </c>
      <c r="F11" s="20">
        <v>8271949</v>
      </c>
      <c r="G11" s="24"/>
      <c r="H11" s="24"/>
      <c r="I11" s="24">
        <v>8729599</v>
      </c>
      <c r="J11" s="20">
        <v>8729599</v>
      </c>
      <c r="K11" s="24">
        <v>329388</v>
      </c>
      <c r="L11" s="24">
        <v>950004</v>
      </c>
      <c r="M11" s="20">
        <v>279900</v>
      </c>
      <c r="N11" s="24">
        <v>1559292</v>
      </c>
      <c r="O11" s="24">
        <v>43825</v>
      </c>
      <c r="P11" s="24">
        <v>774021</v>
      </c>
      <c r="Q11" s="20">
        <v>483394</v>
      </c>
      <c r="R11" s="24">
        <v>1301240</v>
      </c>
      <c r="S11" s="24"/>
      <c r="T11" s="20"/>
      <c r="U11" s="24"/>
      <c r="V11" s="24"/>
      <c r="W11" s="24">
        <v>11590131</v>
      </c>
      <c r="X11" s="20">
        <v>8271949</v>
      </c>
      <c r="Y11" s="24">
        <v>3318182</v>
      </c>
      <c r="Z11" s="25">
        <v>40.113666077970258</v>
      </c>
      <c r="AA11" s="26">
        <v>8271949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-34714199</v>
      </c>
      <c r="D13" s="29">
        <f>SUM(D6:D12)</f>
        <v>0</v>
      </c>
      <c r="E13" s="30">
        <f t="shared" si="0"/>
        <v>107065919</v>
      </c>
      <c r="F13" s="31">
        <f t="shared" si="0"/>
        <v>16506492</v>
      </c>
      <c r="G13" s="31">
        <f t="shared" si="0"/>
        <v>4232668</v>
      </c>
      <c r="H13" s="31">
        <f t="shared" si="0"/>
        <v>1208250</v>
      </c>
      <c r="I13" s="31">
        <f t="shared" si="0"/>
        <v>-30172890</v>
      </c>
      <c r="J13" s="31">
        <f t="shared" si="0"/>
        <v>-24731972</v>
      </c>
      <c r="K13" s="31">
        <f t="shared" si="0"/>
        <v>3222139</v>
      </c>
      <c r="L13" s="31">
        <f t="shared" si="0"/>
        <v>5436964</v>
      </c>
      <c r="M13" s="31">
        <f t="shared" si="0"/>
        <v>-1641428</v>
      </c>
      <c r="N13" s="31">
        <f t="shared" si="0"/>
        <v>7017675</v>
      </c>
      <c r="O13" s="31">
        <f t="shared" si="0"/>
        <v>8045859</v>
      </c>
      <c r="P13" s="31">
        <f t="shared" si="0"/>
        <v>5516621</v>
      </c>
      <c r="Q13" s="31">
        <f t="shared" si="0"/>
        <v>1766805</v>
      </c>
      <c r="R13" s="31">
        <f t="shared" si="0"/>
        <v>15329285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-2385012</v>
      </c>
      <c r="X13" s="31">
        <f t="shared" si="0"/>
        <v>15451930</v>
      </c>
      <c r="Y13" s="31">
        <f t="shared" si="0"/>
        <v>-17836942</v>
      </c>
      <c r="Z13" s="32">
        <f>+IF(X13&lt;&gt;0,+(Y13/X13)*100,0)</f>
        <v>-115.43504274223349</v>
      </c>
      <c r="AA13" s="33">
        <f>SUM(AA6:AA12)</f>
        <v>16506492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10785368</v>
      </c>
      <c r="D17" s="18"/>
      <c r="E17" s="19">
        <v>6636996</v>
      </c>
      <c r="F17" s="20">
        <v>28408776</v>
      </c>
      <c r="G17" s="24"/>
      <c r="H17" s="24">
        <v>380992</v>
      </c>
      <c r="I17" s="24">
        <v>13114779</v>
      </c>
      <c r="J17" s="20">
        <v>13495771</v>
      </c>
      <c r="K17" s="24">
        <v>-11688774</v>
      </c>
      <c r="L17" s="24">
        <v>5916548</v>
      </c>
      <c r="M17" s="20">
        <v>414414</v>
      </c>
      <c r="N17" s="24">
        <v>-5357812</v>
      </c>
      <c r="O17" s="24">
        <v>2998</v>
      </c>
      <c r="P17" s="24">
        <v>3623949</v>
      </c>
      <c r="Q17" s="20">
        <v>2412584</v>
      </c>
      <c r="R17" s="24">
        <v>6039531</v>
      </c>
      <c r="S17" s="24"/>
      <c r="T17" s="20"/>
      <c r="U17" s="24"/>
      <c r="V17" s="24"/>
      <c r="W17" s="24">
        <v>14177490</v>
      </c>
      <c r="X17" s="20">
        <v>20680179</v>
      </c>
      <c r="Y17" s="24">
        <v>-6502689</v>
      </c>
      <c r="Z17" s="25">
        <v>-31.444065353592926</v>
      </c>
      <c r="AA17" s="26">
        <v>28408776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10785368</v>
      </c>
      <c r="D25" s="29">
        <f t="shared" ref="D25:Y25" si="1">SUM(D15:D24)</f>
        <v>0</v>
      </c>
      <c r="E25" s="35">
        <f t="shared" si="1"/>
        <v>6636996</v>
      </c>
      <c r="F25" s="36">
        <f t="shared" si="1"/>
        <v>28408776</v>
      </c>
      <c r="G25" s="36">
        <f t="shared" si="1"/>
        <v>0</v>
      </c>
      <c r="H25" s="36">
        <f t="shared" si="1"/>
        <v>380992</v>
      </c>
      <c r="I25" s="36">
        <f t="shared" si="1"/>
        <v>13114779</v>
      </c>
      <c r="J25" s="36">
        <f t="shared" si="1"/>
        <v>13495771</v>
      </c>
      <c r="K25" s="36">
        <f t="shared" si="1"/>
        <v>-11688774</v>
      </c>
      <c r="L25" s="36">
        <f t="shared" si="1"/>
        <v>5916548</v>
      </c>
      <c r="M25" s="36">
        <f t="shared" si="1"/>
        <v>414414</v>
      </c>
      <c r="N25" s="36">
        <f t="shared" si="1"/>
        <v>-5357812</v>
      </c>
      <c r="O25" s="36">
        <f t="shared" si="1"/>
        <v>2998</v>
      </c>
      <c r="P25" s="36">
        <f t="shared" si="1"/>
        <v>3623949</v>
      </c>
      <c r="Q25" s="36">
        <f t="shared" si="1"/>
        <v>2412584</v>
      </c>
      <c r="R25" s="36">
        <f t="shared" si="1"/>
        <v>6039531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14177490</v>
      </c>
      <c r="X25" s="36">
        <f t="shared" si="1"/>
        <v>20680179</v>
      </c>
      <c r="Y25" s="36">
        <f t="shared" si="1"/>
        <v>-6502689</v>
      </c>
      <c r="Z25" s="37">
        <f>+IF(X25&lt;&gt;0,+(Y25/X25)*100,0)</f>
        <v>-31.444065353592926</v>
      </c>
      <c r="AA25" s="38">
        <f>SUM(AA15:AA24)</f>
        <v>28408776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-23928831</v>
      </c>
      <c r="D26" s="29">
        <f>+D13+D25</f>
        <v>0</v>
      </c>
      <c r="E26" s="30">
        <f t="shared" si="2"/>
        <v>113702915</v>
      </c>
      <c r="F26" s="31">
        <f t="shared" si="2"/>
        <v>44915268</v>
      </c>
      <c r="G26" s="31">
        <f t="shared" si="2"/>
        <v>4232668</v>
      </c>
      <c r="H26" s="31">
        <f t="shared" si="2"/>
        <v>1589242</v>
      </c>
      <c r="I26" s="31">
        <f t="shared" si="2"/>
        <v>-17058111</v>
      </c>
      <c r="J26" s="31">
        <f t="shared" si="2"/>
        <v>-11236201</v>
      </c>
      <c r="K26" s="31">
        <f t="shared" si="2"/>
        <v>-8466635</v>
      </c>
      <c r="L26" s="31">
        <f t="shared" si="2"/>
        <v>11353512</v>
      </c>
      <c r="M26" s="31">
        <f t="shared" si="2"/>
        <v>-1227014</v>
      </c>
      <c r="N26" s="31">
        <f t="shared" si="2"/>
        <v>1659863</v>
      </c>
      <c r="O26" s="31">
        <f t="shared" si="2"/>
        <v>8048857</v>
      </c>
      <c r="P26" s="31">
        <f t="shared" si="2"/>
        <v>9140570</v>
      </c>
      <c r="Q26" s="31">
        <f t="shared" si="2"/>
        <v>4179389</v>
      </c>
      <c r="R26" s="31">
        <f t="shared" si="2"/>
        <v>21368816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11792478</v>
      </c>
      <c r="X26" s="31">
        <f t="shared" si="2"/>
        <v>36132109</v>
      </c>
      <c r="Y26" s="31">
        <f t="shared" si="2"/>
        <v>-24339631</v>
      </c>
      <c r="Z26" s="32">
        <f>+IF(X26&lt;&gt;0,+(Y26/X26)*100,0)</f>
        <v>-67.362884906607576</v>
      </c>
      <c r="AA26" s="33">
        <f>+AA13+AA25</f>
        <v>44915268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29675815</v>
      </c>
      <c r="D32" s="18"/>
      <c r="E32" s="19">
        <v>49174815</v>
      </c>
      <c r="F32" s="20">
        <v>58703922</v>
      </c>
      <c r="G32" s="20">
        <v>-3061227</v>
      </c>
      <c r="H32" s="20">
        <v>443809</v>
      </c>
      <c r="I32" s="20">
        <v>29982503</v>
      </c>
      <c r="J32" s="20">
        <v>27365085</v>
      </c>
      <c r="K32" s="20">
        <v>2177217</v>
      </c>
      <c r="L32" s="20">
        <v>4647517</v>
      </c>
      <c r="M32" s="20">
        <v>-6897924</v>
      </c>
      <c r="N32" s="20">
        <v>-73190</v>
      </c>
      <c r="O32" s="20">
        <v>437230</v>
      </c>
      <c r="P32" s="20">
        <v>3188875</v>
      </c>
      <c r="Q32" s="20">
        <v>-3387390</v>
      </c>
      <c r="R32" s="20">
        <v>238715</v>
      </c>
      <c r="S32" s="20"/>
      <c r="T32" s="20"/>
      <c r="U32" s="20"/>
      <c r="V32" s="20"/>
      <c r="W32" s="20">
        <v>27530610</v>
      </c>
      <c r="X32" s="20">
        <v>51567482</v>
      </c>
      <c r="Y32" s="20">
        <v>-24036872</v>
      </c>
      <c r="Z32" s="21">
        <v>-46.612460154637766</v>
      </c>
      <c r="AA32" s="22">
        <v>58703922</v>
      </c>
    </row>
    <row r="33" spans="1:27" x14ac:dyDescent="0.25">
      <c r="A33" s="23" t="s">
        <v>60</v>
      </c>
      <c r="B33" s="17" t="s">
        <v>32</v>
      </c>
      <c r="C33" s="18">
        <v>18638863</v>
      </c>
      <c r="D33" s="18"/>
      <c r="E33" s="19">
        <v>-12469497</v>
      </c>
      <c r="F33" s="20">
        <v>10377762</v>
      </c>
      <c r="G33" s="20">
        <v>2747000</v>
      </c>
      <c r="H33" s="20"/>
      <c r="I33" s="20">
        <v>18638863</v>
      </c>
      <c r="J33" s="20">
        <v>21385863</v>
      </c>
      <c r="K33" s="20">
        <v>6935731</v>
      </c>
      <c r="L33" s="20">
        <v>-2437528</v>
      </c>
      <c r="M33" s="20">
        <v>-5628314</v>
      </c>
      <c r="N33" s="20">
        <v>-1130111</v>
      </c>
      <c r="O33" s="20">
        <v>7903350</v>
      </c>
      <c r="P33" s="20"/>
      <c r="Q33" s="20"/>
      <c r="R33" s="20">
        <v>7903350</v>
      </c>
      <c r="S33" s="20"/>
      <c r="T33" s="20"/>
      <c r="U33" s="20"/>
      <c r="V33" s="20"/>
      <c r="W33" s="20">
        <v>28159102</v>
      </c>
      <c r="X33" s="20">
        <v>17888788</v>
      </c>
      <c r="Y33" s="20">
        <v>10270314</v>
      </c>
      <c r="Z33" s="21">
        <v>57.412016957213652</v>
      </c>
      <c r="AA33" s="22">
        <v>10377762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3211000</v>
      </c>
      <c r="F34" s="20">
        <v>1415500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1061613</v>
      </c>
      <c r="Y34" s="20">
        <v>-1061613</v>
      </c>
      <c r="Z34" s="21">
        <v>-100</v>
      </c>
      <c r="AA34" s="22">
        <v>1415500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1038</v>
      </c>
      <c r="H35" s="20">
        <v>2959</v>
      </c>
      <c r="I35" s="20">
        <v>1253</v>
      </c>
      <c r="J35" s="20">
        <v>5250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5250</v>
      </c>
      <c r="X35" s="20"/>
      <c r="Y35" s="20">
        <v>5250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48314678</v>
      </c>
      <c r="D37" s="29">
        <f t="shared" ref="D37:Y37" si="3">SUM(D29:D36)</f>
        <v>0</v>
      </c>
      <c r="E37" s="30">
        <f t="shared" si="3"/>
        <v>39916318</v>
      </c>
      <c r="F37" s="31">
        <f t="shared" si="3"/>
        <v>70497184</v>
      </c>
      <c r="G37" s="31">
        <f t="shared" si="3"/>
        <v>-313189</v>
      </c>
      <c r="H37" s="31">
        <f t="shared" si="3"/>
        <v>446768</v>
      </c>
      <c r="I37" s="31">
        <f t="shared" si="3"/>
        <v>48622619</v>
      </c>
      <c r="J37" s="31">
        <f t="shared" si="3"/>
        <v>48756198</v>
      </c>
      <c r="K37" s="31">
        <f t="shared" si="3"/>
        <v>9112948</v>
      </c>
      <c r="L37" s="31">
        <f t="shared" si="3"/>
        <v>2209989</v>
      </c>
      <c r="M37" s="31">
        <f t="shared" si="3"/>
        <v>-12526238</v>
      </c>
      <c r="N37" s="31">
        <f t="shared" si="3"/>
        <v>-1203301</v>
      </c>
      <c r="O37" s="31">
        <f t="shared" si="3"/>
        <v>8340580</v>
      </c>
      <c r="P37" s="31">
        <f t="shared" si="3"/>
        <v>3188875</v>
      </c>
      <c r="Q37" s="31">
        <f t="shared" si="3"/>
        <v>-3387390</v>
      </c>
      <c r="R37" s="31">
        <f t="shared" si="3"/>
        <v>8142065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55694962</v>
      </c>
      <c r="X37" s="31">
        <f t="shared" si="3"/>
        <v>70517883</v>
      </c>
      <c r="Y37" s="31">
        <f t="shared" si="3"/>
        <v>-14822921</v>
      </c>
      <c r="Z37" s="32">
        <f>+IF(X37&lt;&gt;0,+(Y37/X37)*100,0)</f>
        <v>-21.020087911601092</v>
      </c>
      <c r="AA37" s="33">
        <f>SUM(AA29:AA36)</f>
        <v>70497184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48314678</v>
      </c>
      <c r="D44" s="29">
        <f>+D37+D43</f>
        <v>0</v>
      </c>
      <c r="E44" s="30">
        <f t="shared" si="5"/>
        <v>39916318</v>
      </c>
      <c r="F44" s="31">
        <f t="shared" si="5"/>
        <v>70497184</v>
      </c>
      <c r="G44" s="31">
        <f t="shared" si="5"/>
        <v>-313189</v>
      </c>
      <c r="H44" s="31">
        <f t="shared" si="5"/>
        <v>446768</v>
      </c>
      <c r="I44" s="31">
        <f t="shared" si="5"/>
        <v>48622619</v>
      </c>
      <c r="J44" s="31">
        <f t="shared" si="5"/>
        <v>48756198</v>
      </c>
      <c r="K44" s="31">
        <f t="shared" si="5"/>
        <v>9112948</v>
      </c>
      <c r="L44" s="31">
        <f t="shared" si="5"/>
        <v>2209989</v>
      </c>
      <c r="M44" s="31">
        <f t="shared" si="5"/>
        <v>-12526238</v>
      </c>
      <c r="N44" s="31">
        <f t="shared" si="5"/>
        <v>-1203301</v>
      </c>
      <c r="O44" s="31">
        <f t="shared" si="5"/>
        <v>8340580</v>
      </c>
      <c r="P44" s="31">
        <f t="shared" si="5"/>
        <v>3188875</v>
      </c>
      <c r="Q44" s="31">
        <f t="shared" si="5"/>
        <v>-3387390</v>
      </c>
      <c r="R44" s="31">
        <f t="shared" si="5"/>
        <v>8142065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55694962</v>
      </c>
      <c r="X44" s="31">
        <f t="shared" si="5"/>
        <v>70517883</v>
      </c>
      <c r="Y44" s="31">
        <f t="shared" si="5"/>
        <v>-14822921</v>
      </c>
      <c r="Z44" s="32">
        <f>+IF(X44&lt;&gt;0,+(Y44/X44)*100,0)</f>
        <v>-21.020087911601092</v>
      </c>
      <c r="AA44" s="33">
        <f>+AA37+AA43</f>
        <v>70497184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-72243509</v>
      </c>
      <c r="D45" s="42">
        <f t="shared" si="6"/>
        <v>0</v>
      </c>
      <c r="E45" s="43">
        <f t="shared" si="6"/>
        <v>73786597</v>
      </c>
      <c r="F45" s="44">
        <f t="shared" si="6"/>
        <v>-25581916</v>
      </c>
      <c r="G45" s="44">
        <f t="shared" si="6"/>
        <v>4545857</v>
      </c>
      <c r="H45" s="44">
        <f t="shared" si="6"/>
        <v>1142474</v>
      </c>
      <c r="I45" s="44">
        <f t="shared" si="6"/>
        <v>-65680730</v>
      </c>
      <c r="J45" s="44">
        <f t="shared" si="6"/>
        <v>-59992399</v>
      </c>
      <c r="K45" s="44">
        <f t="shared" si="6"/>
        <v>-17579583</v>
      </c>
      <c r="L45" s="44">
        <f t="shared" si="6"/>
        <v>9143523</v>
      </c>
      <c r="M45" s="44">
        <f t="shared" si="6"/>
        <v>11299224</v>
      </c>
      <c r="N45" s="44">
        <f t="shared" si="6"/>
        <v>2863164</v>
      </c>
      <c r="O45" s="44">
        <f t="shared" si="6"/>
        <v>-291723</v>
      </c>
      <c r="P45" s="44">
        <f t="shared" si="6"/>
        <v>5951695</v>
      </c>
      <c r="Q45" s="44">
        <f t="shared" si="6"/>
        <v>7566779</v>
      </c>
      <c r="R45" s="44">
        <f t="shared" si="6"/>
        <v>13226751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-43902484</v>
      </c>
      <c r="X45" s="44">
        <f t="shared" si="6"/>
        <v>-34385774</v>
      </c>
      <c r="Y45" s="44">
        <f t="shared" si="6"/>
        <v>-9516710</v>
      </c>
      <c r="Z45" s="45">
        <f>+IF(X45&lt;&gt;0,+(Y45/X45)*100,0)</f>
        <v>27.676300088519163</v>
      </c>
      <c r="AA45" s="46">
        <f>+AA26-AA44</f>
        <v>-25581916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161863143</v>
      </c>
      <c r="D47" s="18"/>
      <c r="E47" s="19">
        <v>103274765</v>
      </c>
      <c r="F47" s="20">
        <v>161863145</v>
      </c>
      <c r="G47" s="20"/>
      <c r="H47" s="20"/>
      <c r="I47" s="20">
        <v>176503543</v>
      </c>
      <c r="J47" s="20">
        <v>176503543</v>
      </c>
      <c r="K47" s="20">
        <v>-360721</v>
      </c>
      <c r="L47" s="20"/>
      <c r="M47" s="20"/>
      <c r="N47" s="20">
        <v>-360721</v>
      </c>
      <c r="O47" s="20"/>
      <c r="P47" s="20"/>
      <c r="Q47" s="20"/>
      <c r="R47" s="20"/>
      <c r="S47" s="20"/>
      <c r="T47" s="20"/>
      <c r="U47" s="20"/>
      <c r="V47" s="20"/>
      <c r="W47" s="20">
        <v>176142822</v>
      </c>
      <c r="X47" s="20">
        <v>161863145</v>
      </c>
      <c r="Y47" s="20">
        <v>14279677</v>
      </c>
      <c r="Z47" s="47">
        <v>8.8220681737031619</v>
      </c>
      <c r="AA47" s="22">
        <v>161863145</v>
      </c>
    </row>
    <row r="48" spans="1:27" x14ac:dyDescent="0.25">
      <c r="A48" s="23" t="s">
        <v>73</v>
      </c>
      <c r="B48" s="17" t="s">
        <v>32</v>
      </c>
      <c r="C48" s="18">
        <v>-15596431</v>
      </c>
      <c r="D48" s="18"/>
      <c r="E48" s="19">
        <v>-12973913</v>
      </c>
      <c r="F48" s="20">
        <v>-15596431</v>
      </c>
      <c r="G48" s="20"/>
      <c r="H48" s="20"/>
      <c r="I48" s="20">
        <v>-15596431</v>
      </c>
      <c r="J48" s="20">
        <v>-15596431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-15596431</v>
      </c>
      <c r="X48" s="20">
        <v>-15596431</v>
      </c>
      <c r="Y48" s="20"/>
      <c r="Z48" s="47"/>
      <c r="AA48" s="22">
        <v>-15596431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146266712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146266714</v>
      </c>
      <c r="G50" s="52">
        <f t="shared" si="7"/>
        <v>0</v>
      </c>
      <c r="H50" s="52">
        <f t="shared" si="7"/>
        <v>0</v>
      </c>
      <c r="I50" s="52">
        <f t="shared" si="7"/>
        <v>160907112</v>
      </c>
      <c r="J50" s="52">
        <f t="shared" si="7"/>
        <v>160907112</v>
      </c>
      <c r="K50" s="52">
        <f t="shared" si="7"/>
        <v>-360721</v>
      </c>
      <c r="L50" s="52">
        <f t="shared" si="7"/>
        <v>0</v>
      </c>
      <c r="M50" s="52">
        <f t="shared" si="7"/>
        <v>0</v>
      </c>
      <c r="N50" s="52">
        <f t="shared" si="7"/>
        <v>-360721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160546391</v>
      </c>
      <c r="X50" s="52">
        <f t="shared" si="7"/>
        <v>146266714</v>
      </c>
      <c r="Y50" s="52">
        <f t="shared" si="7"/>
        <v>14279677</v>
      </c>
      <c r="Z50" s="53">
        <f>+IF(X50&lt;&gt;0,+(Y50/X50)*100,0)</f>
        <v>9.7627659837904055</v>
      </c>
      <c r="AA50" s="54">
        <f>SUM(AA47:AA49)</f>
        <v>146266714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-6588779</v>
      </c>
      <c r="D6" s="18"/>
      <c r="E6" s="19">
        <v>26990300</v>
      </c>
      <c r="F6" s="20">
        <v>33619411</v>
      </c>
      <c r="G6" s="20">
        <v>8177214</v>
      </c>
      <c r="H6" s="20">
        <v>3125222</v>
      </c>
      <c r="I6" s="20">
        <v>3768215</v>
      </c>
      <c r="J6" s="20">
        <v>15070651</v>
      </c>
      <c r="K6" s="20">
        <v>3160406</v>
      </c>
      <c r="L6" s="20">
        <v>3347852</v>
      </c>
      <c r="M6" s="20">
        <v>12301763</v>
      </c>
      <c r="N6" s="20">
        <v>18810021</v>
      </c>
      <c r="O6" s="20">
        <v>5344480</v>
      </c>
      <c r="P6" s="20">
        <v>5946686</v>
      </c>
      <c r="Q6" s="20">
        <v>13870840</v>
      </c>
      <c r="R6" s="20">
        <v>25162006</v>
      </c>
      <c r="S6" s="20"/>
      <c r="T6" s="20"/>
      <c r="U6" s="20"/>
      <c r="V6" s="20"/>
      <c r="W6" s="20">
        <v>59042678</v>
      </c>
      <c r="X6" s="20">
        <v>52719172</v>
      </c>
      <c r="Y6" s="20">
        <v>6323506</v>
      </c>
      <c r="Z6" s="21">
        <v>11.994699006274226</v>
      </c>
      <c r="AA6" s="22">
        <v>33619411</v>
      </c>
    </row>
    <row r="7" spans="1:27" x14ac:dyDescent="0.25">
      <c r="A7" s="23" t="s">
        <v>35</v>
      </c>
      <c r="B7" s="17" t="s">
        <v>32</v>
      </c>
      <c r="C7" s="18">
        <v>50453321</v>
      </c>
      <c r="D7" s="18"/>
      <c r="E7" s="19">
        <v>3196590</v>
      </c>
      <c r="F7" s="20">
        <v>6125690</v>
      </c>
      <c r="G7" s="20">
        <v>-18771716</v>
      </c>
      <c r="H7" s="20">
        <v>-537943</v>
      </c>
      <c r="I7" s="20">
        <v>-384626</v>
      </c>
      <c r="J7" s="20">
        <v>-19694285</v>
      </c>
      <c r="K7" s="20">
        <v>2526775</v>
      </c>
      <c r="L7" s="20">
        <v>108163</v>
      </c>
      <c r="M7" s="20">
        <v>2758474</v>
      </c>
      <c r="N7" s="20">
        <v>5393412</v>
      </c>
      <c r="O7" s="20">
        <v>1362874</v>
      </c>
      <c r="P7" s="20">
        <v>4371932</v>
      </c>
      <c r="Q7" s="20">
        <v>-4455087</v>
      </c>
      <c r="R7" s="20">
        <v>1279719</v>
      </c>
      <c r="S7" s="20"/>
      <c r="T7" s="20"/>
      <c r="U7" s="20"/>
      <c r="V7" s="20"/>
      <c r="W7" s="20">
        <v>-13021154</v>
      </c>
      <c r="X7" s="20">
        <v>5122502</v>
      </c>
      <c r="Y7" s="20">
        <v>-18143656</v>
      </c>
      <c r="Z7" s="21">
        <v>-354.19519601944518</v>
      </c>
      <c r="AA7" s="22">
        <v>6125690</v>
      </c>
    </row>
    <row r="8" spans="1:27" x14ac:dyDescent="0.25">
      <c r="A8" s="23" t="s">
        <v>36</v>
      </c>
      <c r="B8" s="17" t="s">
        <v>32</v>
      </c>
      <c r="C8" s="18">
        <v>561521</v>
      </c>
      <c r="D8" s="18"/>
      <c r="E8" s="19">
        <v>561521</v>
      </c>
      <c r="F8" s="20">
        <v>561521</v>
      </c>
      <c r="G8" s="20">
        <v>561521</v>
      </c>
      <c r="H8" s="20"/>
      <c r="I8" s="20"/>
      <c r="J8" s="20">
        <v>561521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561521</v>
      </c>
      <c r="X8" s="20">
        <v>561521</v>
      </c>
      <c r="Y8" s="20"/>
      <c r="Z8" s="21"/>
      <c r="AA8" s="22">
        <v>561521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-2089475</v>
      </c>
      <c r="D10" s="18"/>
      <c r="E10" s="19">
        <v>789626</v>
      </c>
      <c r="F10" s="20">
        <v>789626</v>
      </c>
      <c r="G10" s="20">
        <v>789626</v>
      </c>
      <c r="H10" s="20">
        <v>-934177</v>
      </c>
      <c r="I10" s="20">
        <v>-122144</v>
      </c>
      <c r="J10" s="20">
        <v>-266695</v>
      </c>
      <c r="K10" s="20">
        <v>-54868</v>
      </c>
      <c r="L10" s="20">
        <v>-42210</v>
      </c>
      <c r="M10" s="20"/>
      <c r="N10" s="20">
        <v>-97078</v>
      </c>
      <c r="O10" s="20">
        <v>-96915</v>
      </c>
      <c r="P10" s="20">
        <v>-21231</v>
      </c>
      <c r="Q10" s="20">
        <v>-43428</v>
      </c>
      <c r="R10" s="20">
        <v>-161574</v>
      </c>
      <c r="S10" s="20"/>
      <c r="T10" s="20"/>
      <c r="U10" s="20"/>
      <c r="V10" s="20"/>
      <c r="W10" s="20">
        <v>-525347</v>
      </c>
      <c r="X10" s="20">
        <v>789626</v>
      </c>
      <c r="Y10" s="20">
        <v>-1314973</v>
      </c>
      <c r="Z10" s="21">
        <v>-166.53111726310937</v>
      </c>
      <c r="AA10" s="22">
        <v>789626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42336588</v>
      </c>
      <c r="D13" s="29">
        <f>SUM(D6:D12)</f>
        <v>0</v>
      </c>
      <c r="E13" s="30">
        <f t="shared" si="0"/>
        <v>31538037</v>
      </c>
      <c r="F13" s="31">
        <f t="shared" si="0"/>
        <v>41096248</v>
      </c>
      <c r="G13" s="31">
        <f t="shared" si="0"/>
        <v>-9243355</v>
      </c>
      <c r="H13" s="31">
        <f t="shared" si="0"/>
        <v>1653102</v>
      </c>
      <c r="I13" s="31">
        <f t="shared" si="0"/>
        <v>3261445</v>
      </c>
      <c r="J13" s="31">
        <f t="shared" si="0"/>
        <v>-4328808</v>
      </c>
      <c r="K13" s="31">
        <f t="shared" si="0"/>
        <v>5632313</v>
      </c>
      <c r="L13" s="31">
        <f t="shared" si="0"/>
        <v>3413805</v>
      </c>
      <c r="M13" s="31">
        <f t="shared" si="0"/>
        <v>15060237</v>
      </c>
      <c r="N13" s="31">
        <f t="shared" si="0"/>
        <v>24106355</v>
      </c>
      <c r="O13" s="31">
        <f t="shared" si="0"/>
        <v>6610439</v>
      </c>
      <c r="P13" s="31">
        <f t="shared" si="0"/>
        <v>10297387</v>
      </c>
      <c r="Q13" s="31">
        <f t="shared" si="0"/>
        <v>9372325</v>
      </c>
      <c r="R13" s="31">
        <f t="shared" si="0"/>
        <v>26280151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46057698</v>
      </c>
      <c r="X13" s="31">
        <f t="shared" si="0"/>
        <v>59192821</v>
      </c>
      <c r="Y13" s="31">
        <f t="shared" si="0"/>
        <v>-13135123</v>
      </c>
      <c r="Z13" s="32">
        <f>+IF(X13&lt;&gt;0,+(Y13/X13)*100,0)</f>
        <v>-22.190398730954215</v>
      </c>
      <c r="AA13" s="33">
        <f>SUM(AA6:AA12)</f>
        <v>41096248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11029015</v>
      </c>
      <c r="D17" s="18"/>
      <c r="E17" s="19">
        <v>-5025749</v>
      </c>
      <c r="F17" s="20">
        <v>697825</v>
      </c>
      <c r="G17" s="24">
        <v>12668579</v>
      </c>
      <c r="H17" s="24">
        <v>534328</v>
      </c>
      <c r="I17" s="24">
        <v>1115216</v>
      </c>
      <c r="J17" s="20">
        <v>14318123</v>
      </c>
      <c r="K17" s="24">
        <v>294148</v>
      </c>
      <c r="L17" s="24">
        <v>154035</v>
      </c>
      <c r="M17" s="20">
        <v>1261776</v>
      </c>
      <c r="N17" s="24">
        <v>1709959</v>
      </c>
      <c r="O17" s="24">
        <v>1295746</v>
      </c>
      <c r="P17" s="24">
        <v>-11117988</v>
      </c>
      <c r="Q17" s="20">
        <v>-440660</v>
      </c>
      <c r="R17" s="24">
        <v>-10262902</v>
      </c>
      <c r="S17" s="24"/>
      <c r="T17" s="20"/>
      <c r="U17" s="24"/>
      <c r="V17" s="24"/>
      <c r="W17" s="24">
        <v>5765180</v>
      </c>
      <c r="X17" s="20">
        <v>-8112334</v>
      </c>
      <c r="Y17" s="24">
        <v>13877514</v>
      </c>
      <c r="Z17" s="25">
        <v>-171.06684709973729</v>
      </c>
      <c r="AA17" s="26">
        <v>697825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11029015</v>
      </c>
      <c r="D25" s="29">
        <f t="shared" ref="D25:Y25" si="1">SUM(D15:D24)</f>
        <v>0</v>
      </c>
      <c r="E25" s="35">
        <f t="shared" si="1"/>
        <v>-5025749</v>
      </c>
      <c r="F25" s="36">
        <f t="shared" si="1"/>
        <v>697825</v>
      </c>
      <c r="G25" s="36">
        <f t="shared" si="1"/>
        <v>12668579</v>
      </c>
      <c r="H25" s="36">
        <f t="shared" si="1"/>
        <v>534328</v>
      </c>
      <c r="I25" s="36">
        <f t="shared" si="1"/>
        <v>1115216</v>
      </c>
      <c r="J25" s="36">
        <f t="shared" si="1"/>
        <v>14318123</v>
      </c>
      <c r="K25" s="36">
        <f t="shared" si="1"/>
        <v>294148</v>
      </c>
      <c r="L25" s="36">
        <f t="shared" si="1"/>
        <v>154035</v>
      </c>
      <c r="M25" s="36">
        <f t="shared" si="1"/>
        <v>1261776</v>
      </c>
      <c r="N25" s="36">
        <f t="shared" si="1"/>
        <v>1709959</v>
      </c>
      <c r="O25" s="36">
        <f t="shared" si="1"/>
        <v>1295746</v>
      </c>
      <c r="P25" s="36">
        <f t="shared" si="1"/>
        <v>-11117988</v>
      </c>
      <c r="Q25" s="36">
        <f t="shared" si="1"/>
        <v>-440660</v>
      </c>
      <c r="R25" s="36">
        <f t="shared" si="1"/>
        <v>-10262902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5765180</v>
      </c>
      <c r="X25" s="36">
        <f t="shared" si="1"/>
        <v>-8112334</v>
      </c>
      <c r="Y25" s="36">
        <f t="shared" si="1"/>
        <v>13877514</v>
      </c>
      <c r="Z25" s="37">
        <f>+IF(X25&lt;&gt;0,+(Y25/X25)*100,0)</f>
        <v>-171.06684709973729</v>
      </c>
      <c r="AA25" s="38">
        <f>SUM(AA15:AA24)</f>
        <v>697825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53365603</v>
      </c>
      <c r="D26" s="29">
        <f>+D13+D25</f>
        <v>0</v>
      </c>
      <c r="E26" s="30">
        <f t="shared" si="2"/>
        <v>26512288</v>
      </c>
      <c r="F26" s="31">
        <f t="shared" si="2"/>
        <v>41794073</v>
      </c>
      <c r="G26" s="31">
        <f t="shared" si="2"/>
        <v>3425224</v>
      </c>
      <c r="H26" s="31">
        <f t="shared" si="2"/>
        <v>2187430</v>
      </c>
      <c r="I26" s="31">
        <f t="shared" si="2"/>
        <v>4376661</v>
      </c>
      <c r="J26" s="31">
        <f t="shared" si="2"/>
        <v>9989315</v>
      </c>
      <c r="K26" s="31">
        <f t="shared" si="2"/>
        <v>5926461</v>
      </c>
      <c r="L26" s="31">
        <f t="shared" si="2"/>
        <v>3567840</v>
      </c>
      <c r="M26" s="31">
        <f t="shared" si="2"/>
        <v>16322013</v>
      </c>
      <c r="N26" s="31">
        <f t="shared" si="2"/>
        <v>25816314</v>
      </c>
      <c r="O26" s="31">
        <f t="shared" si="2"/>
        <v>7906185</v>
      </c>
      <c r="P26" s="31">
        <f t="shared" si="2"/>
        <v>-820601</v>
      </c>
      <c r="Q26" s="31">
        <f t="shared" si="2"/>
        <v>8931665</v>
      </c>
      <c r="R26" s="31">
        <f t="shared" si="2"/>
        <v>16017249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51822878</v>
      </c>
      <c r="X26" s="31">
        <f t="shared" si="2"/>
        <v>51080487</v>
      </c>
      <c r="Y26" s="31">
        <f t="shared" si="2"/>
        <v>742391</v>
      </c>
      <c r="Z26" s="32">
        <f>+IF(X26&lt;&gt;0,+(Y26/X26)*100,0)</f>
        <v>1.4533749453093507</v>
      </c>
      <c r="AA26" s="33">
        <f>+AA13+AA25</f>
        <v>41794073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24667379</v>
      </c>
      <c r="D32" s="18"/>
      <c r="E32" s="19"/>
      <c r="F32" s="20"/>
      <c r="G32" s="20">
        <v>-7701321</v>
      </c>
      <c r="H32" s="20">
        <v>977488</v>
      </c>
      <c r="I32" s="20">
        <v>3777463</v>
      </c>
      <c r="J32" s="20">
        <v>-2946370</v>
      </c>
      <c r="K32" s="20">
        <v>1572762</v>
      </c>
      <c r="L32" s="20">
        <v>2329061</v>
      </c>
      <c r="M32" s="20">
        <v>2009878</v>
      </c>
      <c r="N32" s="20">
        <v>5911701</v>
      </c>
      <c r="O32" s="20">
        <v>2956110</v>
      </c>
      <c r="P32" s="20">
        <v>1790230</v>
      </c>
      <c r="Q32" s="20">
        <v>1579867</v>
      </c>
      <c r="R32" s="20">
        <v>6326207</v>
      </c>
      <c r="S32" s="20"/>
      <c r="T32" s="20"/>
      <c r="U32" s="20"/>
      <c r="V32" s="20"/>
      <c r="W32" s="20">
        <v>9291538</v>
      </c>
      <c r="X32" s="20"/>
      <c r="Y32" s="20">
        <v>9291538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-81636</v>
      </c>
      <c r="H33" s="20">
        <v>-484219</v>
      </c>
      <c r="I33" s="20">
        <v>2316164</v>
      </c>
      <c r="J33" s="20">
        <v>1750309</v>
      </c>
      <c r="K33" s="20">
        <v>-294148</v>
      </c>
      <c r="L33" s="20">
        <v>-137035</v>
      </c>
      <c r="M33" s="20">
        <v>-751806</v>
      </c>
      <c r="N33" s="20">
        <v>-1182989</v>
      </c>
      <c r="O33" s="20">
        <v>-98199</v>
      </c>
      <c r="P33" s="20"/>
      <c r="Q33" s="20"/>
      <c r="R33" s="20">
        <v>-98199</v>
      </c>
      <c r="S33" s="20"/>
      <c r="T33" s="20"/>
      <c r="U33" s="20"/>
      <c r="V33" s="20"/>
      <c r="W33" s="20">
        <v>469121</v>
      </c>
      <c r="X33" s="20"/>
      <c r="Y33" s="20">
        <v>469121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2602599</v>
      </c>
      <c r="D35" s="18"/>
      <c r="E35" s="19"/>
      <c r="F35" s="20"/>
      <c r="G35" s="20">
        <v>2983986</v>
      </c>
      <c r="H35" s="20"/>
      <c r="I35" s="20"/>
      <c r="J35" s="20">
        <v>2983986</v>
      </c>
      <c r="K35" s="20"/>
      <c r="L35" s="20"/>
      <c r="M35" s="20"/>
      <c r="N35" s="20"/>
      <c r="O35" s="20"/>
      <c r="P35" s="20"/>
      <c r="Q35" s="20">
        <v>5192</v>
      </c>
      <c r="R35" s="20">
        <v>5192</v>
      </c>
      <c r="S35" s="20"/>
      <c r="T35" s="20"/>
      <c r="U35" s="20"/>
      <c r="V35" s="20"/>
      <c r="W35" s="20">
        <v>2989178</v>
      </c>
      <c r="X35" s="20"/>
      <c r="Y35" s="20">
        <v>2989178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27269978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-4798971</v>
      </c>
      <c r="H37" s="31">
        <f t="shared" si="3"/>
        <v>493269</v>
      </c>
      <c r="I37" s="31">
        <f t="shared" si="3"/>
        <v>6093627</v>
      </c>
      <c r="J37" s="31">
        <f t="shared" si="3"/>
        <v>1787925</v>
      </c>
      <c r="K37" s="31">
        <f t="shared" si="3"/>
        <v>1278614</v>
      </c>
      <c r="L37" s="31">
        <f t="shared" si="3"/>
        <v>2192026</v>
      </c>
      <c r="M37" s="31">
        <f t="shared" si="3"/>
        <v>1258072</v>
      </c>
      <c r="N37" s="31">
        <f t="shared" si="3"/>
        <v>4728712</v>
      </c>
      <c r="O37" s="31">
        <f t="shared" si="3"/>
        <v>2857911</v>
      </c>
      <c r="P37" s="31">
        <f t="shared" si="3"/>
        <v>1790230</v>
      </c>
      <c r="Q37" s="31">
        <f t="shared" si="3"/>
        <v>1585059</v>
      </c>
      <c r="R37" s="31">
        <f t="shared" si="3"/>
        <v>6233200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12749837</v>
      </c>
      <c r="X37" s="31">
        <f t="shared" si="3"/>
        <v>0</v>
      </c>
      <c r="Y37" s="31">
        <f t="shared" si="3"/>
        <v>12749837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27269978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-4798971</v>
      </c>
      <c r="H44" s="31">
        <f t="shared" si="5"/>
        <v>493269</v>
      </c>
      <c r="I44" s="31">
        <f t="shared" si="5"/>
        <v>6093627</v>
      </c>
      <c r="J44" s="31">
        <f t="shared" si="5"/>
        <v>1787925</v>
      </c>
      <c r="K44" s="31">
        <f t="shared" si="5"/>
        <v>1278614</v>
      </c>
      <c r="L44" s="31">
        <f t="shared" si="5"/>
        <v>2192026</v>
      </c>
      <c r="M44" s="31">
        <f t="shared" si="5"/>
        <v>1258072</v>
      </c>
      <c r="N44" s="31">
        <f t="shared" si="5"/>
        <v>4728712</v>
      </c>
      <c r="O44" s="31">
        <f t="shared" si="5"/>
        <v>2857911</v>
      </c>
      <c r="P44" s="31">
        <f t="shared" si="5"/>
        <v>1790230</v>
      </c>
      <c r="Q44" s="31">
        <f t="shared" si="5"/>
        <v>1585059</v>
      </c>
      <c r="R44" s="31">
        <f t="shared" si="5"/>
        <v>6233200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12749837</v>
      </c>
      <c r="X44" s="31">
        <f t="shared" si="5"/>
        <v>0</v>
      </c>
      <c r="Y44" s="31">
        <f t="shared" si="5"/>
        <v>12749837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26095625</v>
      </c>
      <c r="D45" s="42">
        <f t="shared" si="6"/>
        <v>0</v>
      </c>
      <c r="E45" s="43">
        <f t="shared" si="6"/>
        <v>26512288</v>
      </c>
      <c r="F45" s="44">
        <f t="shared" si="6"/>
        <v>41794073</v>
      </c>
      <c r="G45" s="44">
        <f t="shared" si="6"/>
        <v>8224195</v>
      </c>
      <c r="H45" s="44">
        <f t="shared" si="6"/>
        <v>1694161</v>
      </c>
      <c r="I45" s="44">
        <f t="shared" si="6"/>
        <v>-1716966</v>
      </c>
      <c r="J45" s="44">
        <f t="shared" si="6"/>
        <v>8201390</v>
      </c>
      <c r="K45" s="44">
        <f t="shared" si="6"/>
        <v>4647847</v>
      </c>
      <c r="L45" s="44">
        <f t="shared" si="6"/>
        <v>1375814</v>
      </c>
      <c r="M45" s="44">
        <f t="shared" si="6"/>
        <v>15063941</v>
      </c>
      <c r="N45" s="44">
        <f t="shared" si="6"/>
        <v>21087602</v>
      </c>
      <c r="O45" s="44">
        <f t="shared" si="6"/>
        <v>5048274</v>
      </c>
      <c r="P45" s="44">
        <f t="shared" si="6"/>
        <v>-2610831</v>
      </c>
      <c r="Q45" s="44">
        <f t="shared" si="6"/>
        <v>7346606</v>
      </c>
      <c r="R45" s="44">
        <f t="shared" si="6"/>
        <v>9784049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39073041</v>
      </c>
      <c r="X45" s="44">
        <f t="shared" si="6"/>
        <v>51080487</v>
      </c>
      <c r="Y45" s="44">
        <f t="shared" si="6"/>
        <v>-12007446</v>
      </c>
      <c r="Z45" s="45">
        <f>+IF(X45&lt;&gt;0,+(Y45/X45)*100,0)</f>
        <v>-23.506913706597981</v>
      </c>
      <c r="AA45" s="46">
        <f>+AA26-AA44</f>
        <v>41794073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18329253</v>
      </c>
      <c r="D6" s="18"/>
      <c r="E6" s="19">
        <v>-14780884</v>
      </c>
      <c r="F6" s="20">
        <v>-14659140</v>
      </c>
      <c r="G6" s="20">
        <v>6220251</v>
      </c>
      <c r="H6" s="20">
        <v>-156976</v>
      </c>
      <c r="I6" s="20">
        <v>80658</v>
      </c>
      <c r="J6" s="20">
        <v>6143933</v>
      </c>
      <c r="K6" s="20">
        <v>133555</v>
      </c>
      <c r="L6" s="20">
        <v>188766</v>
      </c>
      <c r="M6" s="20">
        <v>-363433</v>
      </c>
      <c r="N6" s="20">
        <v>-41112</v>
      </c>
      <c r="O6" s="20">
        <v>2126836</v>
      </c>
      <c r="P6" s="20">
        <v>-851902</v>
      </c>
      <c r="Q6" s="20">
        <v>-563430</v>
      </c>
      <c r="R6" s="20">
        <v>711504</v>
      </c>
      <c r="S6" s="20"/>
      <c r="T6" s="20"/>
      <c r="U6" s="20"/>
      <c r="V6" s="20"/>
      <c r="W6" s="20">
        <v>6814325</v>
      </c>
      <c r="X6" s="20">
        <v>-10994355</v>
      </c>
      <c r="Y6" s="20">
        <v>17808680</v>
      </c>
      <c r="Z6" s="21">
        <v>-161.98021621095552</v>
      </c>
      <c r="AA6" s="22">
        <v>-14659140</v>
      </c>
    </row>
    <row r="7" spans="1:27" x14ac:dyDescent="0.25">
      <c r="A7" s="23" t="s">
        <v>35</v>
      </c>
      <c r="B7" s="17" t="s">
        <v>32</v>
      </c>
      <c r="C7" s="18">
        <v>5265485</v>
      </c>
      <c r="D7" s="18"/>
      <c r="E7" s="19">
        <v>368381</v>
      </c>
      <c r="F7" s="20">
        <v>231255</v>
      </c>
      <c r="G7" s="20">
        <v>161957</v>
      </c>
      <c r="H7" s="20">
        <v>95341</v>
      </c>
      <c r="I7" s="20">
        <v>134017</v>
      </c>
      <c r="J7" s="20">
        <v>391315</v>
      </c>
      <c r="K7" s="20">
        <v>105393</v>
      </c>
      <c r="L7" s="20">
        <v>98094</v>
      </c>
      <c r="M7" s="20">
        <v>158799</v>
      </c>
      <c r="N7" s="20">
        <v>362286</v>
      </c>
      <c r="O7" s="20">
        <v>86924</v>
      </c>
      <c r="P7" s="20">
        <v>123892</v>
      </c>
      <c r="Q7" s="20">
        <v>132405</v>
      </c>
      <c r="R7" s="20">
        <v>343221</v>
      </c>
      <c r="S7" s="20"/>
      <c r="T7" s="20"/>
      <c r="U7" s="20"/>
      <c r="V7" s="20"/>
      <c r="W7" s="20">
        <v>1096822</v>
      </c>
      <c r="X7" s="20">
        <v>231255</v>
      </c>
      <c r="Y7" s="20">
        <v>865567</v>
      </c>
      <c r="Z7" s="21">
        <v>374.29115046161161</v>
      </c>
      <c r="AA7" s="22">
        <v>231255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-3676</v>
      </c>
      <c r="H8" s="20">
        <v>13691</v>
      </c>
      <c r="I8" s="20">
        <v>-4015</v>
      </c>
      <c r="J8" s="20">
        <v>6000</v>
      </c>
      <c r="K8" s="20">
        <v>-3363</v>
      </c>
      <c r="L8" s="20">
        <v>-3354</v>
      </c>
      <c r="M8" s="20">
        <v>-3319</v>
      </c>
      <c r="N8" s="20">
        <v>-10036</v>
      </c>
      <c r="O8" s="20">
        <v>-2695</v>
      </c>
      <c r="P8" s="20">
        <v>9821</v>
      </c>
      <c r="Q8" s="20">
        <v>-3961</v>
      </c>
      <c r="R8" s="20">
        <v>3165</v>
      </c>
      <c r="S8" s="20"/>
      <c r="T8" s="20"/>
      <c r="U8" s="20"/>
      <c r="V8" s="20"/>
      <c r="W8" s="20">
        <v>-871</v>
      </c>
      <c r="X8" s="20"/>
      <c r="Y8" s="20">
        <v>-871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116442</v>
      </c>
      <c r="D10" s="18"/>
      <c r="E10" s="19">
        <v>127229</v>
      </c>
      <c r="F10" s="20">
        <v>184167</v>
      </c>
      <c r="G10" s="20">
        <v>116829</v>
      </c>
      <c r="H10" s="20"/>
      <c r="I10" s="20"/>
      <c r="J10" s="20">
        <v>116829</v>
      </c>
      <c r="K10" s="20"/>
      <c r="L10" s="20">
        <v>40239</v>
      </c>
      <c r="M10" s="20">
        <v>-40239</v>
      </c>
      <c r="N10" s="20"/>
      <c r="O10" s="20"/>
      <c r="P10" s="20"/>
      <c r="Q10" s="20"/>
      <c r="R10" s="20"/>
      <c r="S10" s="20"/>
      <c r="T10" s="20"/>
      <c r="U10" s="20"/>
      <c r="V10" s="20"/>
      <c r="W10" s="20">
        <v>116829</v>
      </c>
      <c r="X10" s="20">
        <v>184167</v>
      </c>
      <c r="Y10" s="20">
        <v>-67338</v>
      </c>
      <c r="Z10" s="21">
        <v>-36.563553731124472</v>
      </c>
      <c r="AA10" s="22">
        <v>184167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23711180</v>
      </c>
      <c r="D13" s="29">
        <f>SUM(D6:D12)</f>
        <v>0</v>
      </c>
      <c r="E13" s="30">
        <f t="shared" si="0"/>
        <v>-14285274</v>
      </c>
      <c r="F13" s="31">
        <f t="shared" si="0"/>
        <v>-14243718</v>
      </c>
      <c r="G13" s="31">
        <f t="shared" si="0"/>
        <v>6495361</v>
      </c>
      <c r="H13" s="31">
        <f t="shared" si="0"/>
        <v>-47944</v>
      </c>
      <c r="I13" s="31">
        <f t="shared" si="0"/>
        <v>210660</v>
      </c>
      <c r="J13" s="31">
        <f t="shared" si="0"/>
        <v>6658077</v>
      </c>
      <c r="K13" s="31">
        <f t="shared" si="0"/>
        <v>235585</v>
      </c>
      <c r="L13" s="31">
        <f t="shared" si="0"/>
        <v>323745</v>
      </c>
      <c r="M13" s="31">
        <f t="shared" si="0"/>
        <v>-248192</v>
      </c>
      <c r="N13" s="31">
        <f t="shared" si="0"/>
        <v>311138</v>
      </c>
      <c r="O13" s="31">
        <f t="shared" si="0"/>
        <v>2211065</v>
      </c>
      <c r="P13" s="31">
        <f t="shared" si="0"/>
        <v>-718189</v>
      </c>
      <c r="Q13" s="31">
        <f t="shared" si="0"/>
        <v>-434986</v>
      </c>
      <c r="R13" s="31">
        <f t="shared" si="0"/>
        <v>1057890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8027105</v>
      </c>
      <c r="X13" s="31">
        <f t="shared" si="0"/>
        <v>-10578933</v>
      </c>
      <c r="Y13" s="31">
        <f t="shared" si="0"/>
        <v>18606038</v>
      </c>
      <c r="Z13" s="32">
        <f>+IF(X13&lt;&gt;0,+(Y13/X13)*100,0)</f>
        <v>-175.87821002363847</v>
      </c>
      <c r="AA13" s="33">
        <f>SUM(AA6:AA12)</f>
        <v>-14243718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51868588</v>
      </c>
      <c r="D17" s="18"/>
      <c r="E17" s="19">
        <v>67044056</v>
      </c>
      <c r="F17" s="20">
        <v>105313420</v>
      </c>
      <c r="G17" s="24">
        <v>50753701</v>
      </c>
      <c r="H17" s="24">
        <v>96392</v>
      </c>
      <c r="I17" s="24">
        <v>-99285</v>
      </c>
      <c r="J17" s="20">
        <v>50750808</v>
      </c>
      <c r="K17" s="24">
        <v>-113472</v>
      </c>
      <c r="L17" s="24">
        <v>-113472</v>
      </c>
      <c r="M17" s="20">
        <v>459214</v>
      </c>
      <c r="N17" s="24">
        <v>232270</v>
      </c>
      <c r="O17" s="24">
        <v>41147</v>
      </c>
      <c r="P17" s="24">
        <v>931340</v>
      </c>
      <c r="Q17" s="20">
        <v>511884</v>
      </c>
      <c r="R17" s="24">
        <v>1484371</v>
      </c>
      <c r="S17" s="24"/>
      <c r="T17" s="20"/>
      <c r="U17" s="24"/>
      <c r="V17" s="24"/>
      <c r="W17" s="24">
        <v>52467449</v>
      </c>
      <c r="X17" s="20">
        <v>101889583</v>
      </c>
      <c r="Y17" s="24">
        <v>-49422134</v>
      </c>
      <c r="Z17" s="25">
        <v>-48.505580791316028</v>
      </c>
      <c r="AA17" s="26">
        <v>105313420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51868588</v>
      </c>
      <c r="D25" s="29">
        <f t="shared" ref="D25:Y25" si="1">SUM(D15:D24)</f>
        <v>0</v>
      </c>
      <c r="E25" s="35">
        <f t="shared" si="1"/>
        <v>67044056</v>
      </c>
      <c r="F25" s="36">
        <f t="shared" si="1"/>
        <v>105313420</v>
      </c>
      <c r="G25" s="36">
        <f t="shared" si="1"/>
        <v>50753701</v>
      </c>
      <c r="H25" s="36">
        <f t="shared" si="1"/>
        <v>96392</v>
      </c>
      <c r="I25" s="36">
        <f t="shared" si="1"/>
        <v>-99285</v>
      </c>
      <c r="J25" s="36">
        <f t="shared" si="1"/>
        <v>50750808</v>
      </c>
      <c r="K25" s="36">
        <f t="shared" si="1"/>
        <v>-113472</v>
      </c>
      <c r="L25" s="36">
        <f t="shared" si="1"/>
        <v>-113472</v>
      </c>
      <c r="M25" s="36">
        <f t="shared" si="1"/>
        <v>459214</v>
      </c>
      <c r="N25" s="36">
        <f t="shared" si="1"/>
        <v>232270</v>
      </c>
      <c r="O25" s="36">
        <f t="shared" si="1"/>
        <v>41147</v>
      </c>
      <c r="P25" s="36">
        <f t="shared" si="1"/>
        <v>931340</v>
      </c>
      <c r="Q25" s="36">
        <f t="shared" si="1"/>
        <v>511884</v>
      </c>
      <c r="R25" s="36">
        <f t="shared" si="1"/>
        <v>1484371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52467449</v>
      </c>
      <c r="X25" s="36">
        <f t="shared" si="1"/>
        <v>101889583</v>
      </c>
      <c r="Y25" s="36">
        <f t="shared" si="1"/>
        <v>-49422134</v>
      </c>
      <c r="Z25" s="37">
        <f>+IF(X25&lt;&gt;0,+(Y25/X25)*100,0)</f>
        <v>-48.505580791316028</v>
      </c>
      <c r="AA25" s="38">
        <f>SUM(AA15:AA24)</f>
        <v>105313420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75579768</v>
      </c>
      <c r="D26" s="29">
        <f>+D13+D25</f>
        <v>0</v>
      </c>
      <c r="E26" s="30">
        <f t="shared" si="2"/>
        <v>52758782</v>
      </c>
      <c r="F26" s="31">
        <f t="shared" si="2"/>
        <v>91069702</v>
      </c>
      <c r="G26" s="31">
        <f t="shared" si="2"/>
        <v>57249062</v>
      </c>
      <c r="H26" s="31">
        <f t="shared" si="2"/>
        <v>48448</v>
      </c>
      <c r="I26" s="31">
        <f t="shared" si="2"/>
        <v>111375</v>
      </c>
      <c r="J26" s="31">
        <f t="shared" si="2"/>
        <v>57408885</v>
      </c>
      <c r="K26" s="31">
        <f t="shared" si="2"/>
        <v>122113</v>
      </c>
      <c r="L26" s="31">
        <f t="shared" si="2"/>
        <v>210273</v>
      </c>
      <c r="M26" s="31">
        <f t="shared" si="2"/>
        <v>211022</v>
      </c>
      <c r="N26" s="31">
        <f t="shared" si="2"/>
        <v>543408</v>
      </c>
      <c r="O26" s="31">
        <f t="shared" si="2"/>
        <v>2252212</v>
      </c>
      <c r="P26" s="31">
        <f t="shared" si="2"/>
        <v>213151</v>
      </c>
      <c r="Q26" s="31">
        <f t="shared" si="2"/>
        <v>76898</v>
      </c>
      <c r="R26" s="31">
        <f t="shared" si="2"/>
        <v>2542261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60494554</v>
      </c>
      <c r="X26" s="31">
        <f t="shared" si="2"/>
        <v>91310650</v>
      </c>
      <c r="Y26" s="31">
        <f t="shared" si="2"/>
        <v>-30816096</v>
      </c>
      <c r="Z26" s="32">
        <f>+IF(X26&lt;&gt;0,+(Y26/X26)*100,0)</f>
        <v>-33.748632826510381</v>
      </c>
      <c r="AA26" s="33">
        <f>+AA13+AA25</f>
        <v>91069702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535862</v>
      </c>
      <c r="D31" s="18"/>
      <c r="E31" s="19">
        <v>472862</v>
      </c>
      <c r="F31" s="20">
        <v>535862</v>
      </c>
      <c r="G31" s="20">
        <v>536612</v>
      </c>
      <c r="H31" s="20">
        <v>6350</v>
      </c>
      <c r="I31" s="20">
        <v>1200</v>
      </c>
      <c r="J31" s="20">
        <v>544162</v>
      </c>
      <c r="K31" s="20">
        <v>5829</v>
      </c>
      <c r="L31" s="20">
        <v>1389</v>
      </c>
      <c r="M31" s="20">
        <v>6020</v>
      </c>
      <c r="N31" s="20">
        <v>13238</v>
      </c>
      <c r="O31" s="20">
        <v>7090</v>
      </c>
      <c r="P31" s="20">
        <v>1020</v>
      </c>
      <c r="Q31" s="20">
        <v>3730</v>
      </c>
      <c r="R31" s="20">
        <v>11840</v>
      </c>
      <c r="S31" s="20"/>
      <c r="T31" s="20"/>
      <c r="U31" s="20"/>
      <c r="V31" s="20"/>
      <c r="W31" s="20">
        <v>569240</v>
      </c>
      <c r="X31" s="20">
        <v>535862</v>
      </c>
      <c r="Y31" s="20">
        <v>33378</v>
      </c>
      <c r="Z31" s="21">
        <v>6.2288425004945305</v>
      </c>
      <c r="AA31" s="22">
        <v>535862</v>
      </c>
    </row>
    <row r="32" spans="1:27" x14ac:dyDescent="0.25">
      <c r="A32" s="23" t="s">
        <v>59</v>
      </c>
      <c r="B32" s="17" t="s">
        <v>32</v>
      </c>
      <c r="C32" s="18">
        <v>1567527</v>
      </c>
      <c r="D32" s="18"/>
      <c r="E32" s="19"/>
      <c r="F32" s="20"/>
      <c r="G32" s="20">
        <v>31413416</v>
      </c>
      <c r="H32" s="20">
        <v>104218</v>
      </c>
      <c r="I32" s="20">
        <v>108261</v>
      </c>
      <c r="J32" s="20">
        <v>31625895</v>
      </c>
      <c r="K32" s="20">
        <v>104062</v>
      </c>
      <c r="L32" s="20">
        <v>203978</v>
      </c>
      <c r="M32" s="20">
        <v>119950</v>
      </c>
      <c r="N32" s="20">
        <v>427990</v>
      </c>
      <c r="O32" s="20">
        <v>138249</v>
      </c>
      <c r="P32" s="20">
        <v>523095</v>
      </c>
      <c r="Q32" s="20">
        <v>491546</v>
      </c>
      <c r="R32" s="20">
        <v>1152890</v>
      </c>
      <c r="S32" s="20"/>
      <c r="T32" s="20"/>
      <c r="U32" s="20"/>
      <c r="V32" s="20"/>
      <c r="W32" s="20">
        <v>33206775</v>
      </c>
      <c r="X32" s="20"/>
      <c r="Y32" s="20">
        <v>33206775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5926519</v>
      </c>
      <c r="D33" s="18"/>
      <c r="E33" s="19"/>
      <c r="F33" s="20"/>
      <c r="G33" s="20">
        <v>5949004</v>
      </c>
      <c r="H33" s="20"/>
      <c r="I33" s="20"/>
      <c r="J33" s="20">
        <v>5949004</v>
      </c>
      <c r="K33" s="20"/>
      <c r="L33" s="20"/>
      <c r="M33" s="20"/>
      <c r="N33" s="20"/>
      <c r="O33" s="20">
        <v>1927810</v>
      </c>
      <c r="P33" s="20"/>
      <c r="Q33" s="20"/>
      <c r="R33" s="20">
        <v>1927810</v>
      </c>
      <c r="S33" s="20"/>
      <c r="T33" s="20"/>
      <c r="U33" s="20"/>
      <c r="V33" s="20"/>
      <c r="W33" s="20">
        <v>7876814</v>
      </c>
      <c r="X33" s="20"/>
      <c r="Y33" s="20">
        <v>7876814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8029908</v>
      </c>
      <c r="D37" s="29">
        <f t="shared" ref="D37:Y37" si="3">SUM(D29:D36)</f>
        <v>0</v>
      </c>
      <c r="E37" s="30">
        <f t="shared" si="3"/>
        <v>472862</v>
      </c>
      <c r="F37" s="31">
        <f t="shared" si="3"/>
        <v>535862</v>
      </c>
      <c r="G37" s="31">
        <f t="shared" si="3"/>
        <v>37899032</v>
      </c>
      <c r="H37" s="31">
        <f t="shared" si="3"/>
        <v>110568</v>
      </c>
      <c r="I37" s="31">
        <f t="shared" si="3"/>
        <v>109461</v>
      </c>
      <c r="J37" s="31">
        <f t="shared" si="3"/>
        <v>38119061</v>
      </c>
      <c r="K37" s="31">
        <f t="shared" si="3"/>
        <v>109891</v>
      </c>
      <c r="L37" s="31">
        <f t="shared" si="3"/>
        <v>205367</v>
      </c>
      <c r="M37" s="31">
        <f t="shared" si="3"/>
        <v>125970</v>
      </c>
      <c r="N37" s="31">
        <f t="shared" si="3"/>
        <v>441228</v>
      </c>
      <c r="O37" s="31">
        <f t="shared" si="3"/>
        <v>2073149</v>
      </c>
      <c r="P37" s="31">
        <f t="shared" si="3"/>
        <v>524115</v>
      </c>
      <c r="Q37" s="31">
        <f t="shared" si="3"/>
        <v>495276</v>
      </c>
      <c r="R37" s="31">
        <f t="shared" si="3"/>
        <v>3092540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41652829</v>
      </c>
      <c r="X37" s="31">
        <f t="shared" si="3"/>
        <v>535862</v>
      </c>
      <c r="Y37" s="31">
        <f t="shared" si="3"/>
        <v>41116967</v>
      </c>
      <c r="Z37" s="32">
        <f>+IF(X37&lt;&gt;0,+(Y37/X37)*100,0)</f>
        <v>7673.0514572781804</v>
      </c>
      <c r="AA37" s="33">
        <f>SUM(AA29:AA36)</f>
        <v>535862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8029908</v>
      </c>
      <c r="D44" s="29">
        <f>+D37+D43</f>
        <v>0</v>
      </c>
      <c r="E44" s="30">
        <f t="shared" si="5"/>
        <v>472862</v>
      </c>
      <c r="F44" s="31">
        <f t="shared" si="5"/>
        <v>535862</v>
      </c>
      <c r="G44" s="31">
        <f t="shared" si="5"/>
        <v>37899032</v>
      </c>
      <c r="H44" s="31">
        <f t="shared" si="5"/>
        <v>110568</v>
      </c>
      <c r="I44" s="31">
        <f t="shared" si="5"/>
        <v>109461</v>
      </c>
      <c r="J44" s="31">
        <f t="shared" si="5"/>
        <v>38119061</v>
      </c>
      <c r="K44" s="31">
        <f t="shared" si="5"/>
        <v>109891</v>
      </c>
      <c r="L44" s="31">
        <f t="shared" si="5"/>
        <v>205367</v>
      </c>
      <c r="M44" s="31">
        <f t="shared" si="5"/>
        <v>125970</v>
      </c>
      <c r="N44" s="31">
        <f t="shared" si="5"/>
        <v>441228</v>
      </c>
      <c r="O44" s="31">
        <f t="shared" si="5"/>
        <v>2073149</v>
      </c>
      <c r="P44" s="31">
        <f t="shared" si="5"/>
        <v>524115</v>
      </c>
      <c r="Q44" s="31">
        <f t="shared" si="5"/>
        <v>495276</v>
      </c>
      <c r="R44" s="31">
        <f t="shared" si="5"/>
        <v>3092540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41652829</v>
      </c>
      <c r="X44" s="31">
        <f t="shared" si="5"/>
        <v>535862</v>
      </c>
      <c r="Y44" s="31">
        <f t="shared" si="5"/>
        <v>41116967</v>
      </c>
      <c r="Z44" s="32">
        <f>+IF(X44&lt;&gt;0,+(Y44/X44)*100,0)</f>
        <v>7673.0514572781804</v>
      </c>
      <c r="AA44" s="33">
        <f>+AA37+AA43</f>
        <v>535862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67549860</v>
      </c>
      <c r="D45" s="42">
        <f t="shared" si="6"/>
        <v>0</v>
      </c>
      <c r="E45" s="43">
        <f t="shared" si="6"/>
        <v>52285920</v>
      </c>
      <c r="F45" s="44">
        <f t="shared" si="6"/>
        <v>90533840</v>
      </c>
      <c r="G45" s="44">
        <f t="shared" si="6"/>
        <v>19350030</v>
      </c>
      <c r="H45" s="44">
        <f t="shared" si="6"/>
        <v>-62120</v>
      </c>
      <c r="I45" s="44">
        <f t="shared" si="6"/>
        <v>1914</v>
      </c>
      <c r="J45" s="44">
        <f t="shared" si="6"/>
        <v>19289824</v>
      </c>
      <c r="K45" s="44">
        <f t="shared" si="6"/>
        <v>12222</v>
      </c>
      <c r="L45" s="44">
        <f t="shared" si="6"/>
        <v>4906</v>
      </c>
      <c r="M45" s="44">
        <f t="shared" si="6"/>
        <v>85052</v>
      </c>
      <c r="N45" s="44">
        <f t="shared" si="6"/>
        <v>102180</v>
      </c>
      <c r="O45" s="44">
        <f t="shared" si="6"/>
        <v>179063</v>
      </c>
      <c r="P45" s="44">
        <f t="shared" si="6"/>
        <v>-310964</v>
      </c>
      <c r="Q45" s="44">
        <f t="shared" si="6"/>
        <v>-418378</v>
      </c>
      <c r="R45" s="44">
        <f t="shared" si="6"/>
        <v>-550279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18841725</v>
      </c>
      <c r="X45" s="44">
        <f t="shared" si="6"/>
        <v>90774788</v>
      </c>
      <c r="Y45" s="44">
        <f t="shared" si="6"/>
        <v>-71933063</v>
      </c>
      <c r="Z45" s="45">
        <f>+IF(X45&lt;&gt;0,+(Y45/X45)*100,0)</f>
        <v>-79.243438166994125</v>
      </c>
      <c r="AA45" s="46">
        <f>+AA26-AA44</f>
        <v>90533840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-4086088</v>
      </c>
      <c r="D6" s="18"/>
      <c r="E6" s="19">
        <v>8077533</v>
      </c>
      <c r="F6" s="20">
        <v>14667895</v>
      </c>
      <c r="G6" s="20">
        <v>1185660</v>
      </c>
      <c r="H6" s="20">
        <v>173600</v>
      </c>
      <c r="I6" s="20">
        <v>-211372</v>
      </c>
      <c r="J6" s="20">
        <v>1147888</v>
      </c>
      <c r="K6" s="20">
        <v>5075755</v>
      </c>
      <c r="L6" s="20">
        <v>258239</v>
      </c>
      <c r="M6" s="20">
        <v>-728431</v>
      </c>
      <c r="N6" s="20">
        <v>4605563</v>
      </c>
      <c r="O6" s="20">
        <v>290346</v>
      </c>
      <c r="P6" s="20">
        <v>1470303</v>
      </c>
      <c r="Q6" s="20">
        <v>4238300</v>
      </c>
      <c r="R6" s="20">
        <v>5998949</v>
      </c>
      <c r="S6" s="20"/>
      <c r="T6" s="20"/>
      <c r="U6" s="20"/>
      <c r="V6" s="20"/>
      <c r="W6" s="20">
        <v>11752400</v>
      </c>
      <c r="X6" s="20">
        <v>9594375</v>
      </c>
      <c r="Y6" s="20">
        <v>2158025</v>
      </c>
      <c r="Z6" s="21">
        <v>22.492606344863528</v>
      </c>
      <c r="AA6" s="22">
        <v>14667895</v>
      </c>
    </row>
    <row r="7" spans="1:27" x14ac:dyDescent="0.25">
      <c r="A7" s="23" t="s">
        <v>35</v>
      </c>
      <c r="B7" s="17" t="s">
        <v>32</v>
      </c>
      <c r="C7" s="18">
        <v>1589417</v>
      </c>
      <c r="D7" s="18"/>
      <c r="E7" s="19">
        <v>479778</v>
      </c>
      <c r="F7" s="20">
        <v>2132012</v>
      </c>
      <c r="G7" s="20">
        <v>-2193321</v>
      </c>
      <c r="H7" s="20">
        <v>3306974</v>
      </c>
      <c r="I7" s="20">
        <v>609618</v>
      </c>
      <c r="J7" s="20">
        <v>1723271</v>
      </c>
      <c r="K7" s="20">
        <v>-77091</v>
      </c>
      <c r="L7" s="20">
        <v>-770808</v>
      </c>
      <c r="M7" s="20">
        <v>58451</v>
      </c>
      <c r="N7" s="20">
        <v>-789448</v>
      </c>
      <c r="O7" s="20">
        <v>526353</v>
      </c>
      <c r="P7" s="20">
        <v>-101555</v>
      </c>
      <c r="Q7" s="20">
        <v>168376</v>
      </c>
      <c r="R7" s="20">
        <v>593174</v>
      </c>
      <c r="S7" s="20"/>
      <c r="T7" s="20"/>
      <c r="U7" s="20"/>
      <c r="V7" s="20"/>
      <c r="W7" s="20">
        <v>1526997</v>
      </c>
      <c r="X7" s="20">
        <v>2059035</v>
      </c>
      <c r="Y7" s="20">
        <v>-532038</v>
      </c>
      <c r="Z7" s="21">
        <v>-25.839191660170908</v>
      </c>
      <c r="AA7" s="22">
        <v>2132012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38520</v>
      </c>
      <c r="F10" s="20">
        <v>47480</v>
      </c>
      <c r="G10" s="20">
        <v>38520</v>
      </c>
      <c r="H10" s="20">
        <v>8959</v>
      </c>
      <c r="I10" s="20"/>
      <c r="J10" s="20">
        <v>47479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47479</v>
      </c>
      <c r="X10" s="20">
        <v>47480</v>
      </c>
      <c r="Y10" s="20">
        <v>-1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-2449190</v>
      </c>
      <c r="D13" s="29">
        <f>SUM(D6:D12)</f>
        <v>0</v>
      </c>
      <c r="E13" s="30">
        <f t="shared" si="0"/>
        <v>8595831</v>
      </c>
      <c r="F13" s="31">
        <f t="shared" si="0"/>
        <v>16847387</v>
      </c>
      <c r="G13" s="31">
        <f t="shared" si="0"/>
        <v>-969141</v>
      </c>
      <c r="H13" s="31">
        <f t="shared" si="0"/>
        <v>3489533</v>
      </c>
      <c r="I13" s="31">
        <f t="shared" si="0"/>
        <v>398246</v>
      </c>
      <c r="J13" s="31">
        <f t="shared" si="0"/>
        <v>2918638</v>
      </c>
      <c r="K13" s="31">
        <f t="shared" si="0"/>
        <v>4998664</v>
      </c>
      <c r="L13" s="31">
        <f t="shared" si="0"/>
        <v>-512569</v>
      </c>
      <c r="M13" s="31">
        <f t="shared" si="0"/>
        <v>-669980</v>
      </c>
      <c r="N13" s="31">
        <f t="shared" si="0"/>
        <v>3816115</v>
      </c>
      <c r="O13" s="31">
        <f t="shared" si="0"/>
        <v>816699</v>
      </c>
      <c r="P13" s="31">
        <f t="shared" si="0"/>
        <v>1368748</v>
      </c>
      <c r="Q13" s="31">
        <f t="shared" si="0"/>
        <v>4406676</v>
      </c>
      <c r="R13" s="31">
        <f t="shared" si="0"/>
        <v>6592123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13326876</v>
      </c>
      <c r="X13" s="31">
        <f t="shared" si="0"/>
        <v>11700890</v>
      </c>
      <c r="Y13" s="31">
        <f t="shared" si="0"/>
        <v>1625986</v>
      </c>
      <c r="Z13" s="32">
        <f>+IF(X13&lt;&gt;0,+(Y13/X13)*100,0)</f>
        <v>13.89625917344749</v>
      </c>
      <c r="AA13" s="33">
        <f>SUM(AA6:AA12)</f>
        <v>16847387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30962366</v>
      </c>
      <c r="D17" s="18"/>
      <c r="E17" s="19">
        <v>10487856</v>
      </c>
      <c r="F17" s="20">
        <v>43835475</v>
      </c>
      <c r="G17" s="24">
        <v>30320597</v>
      </c>
      <c r="H17" s="24">
        <v>612691</v>
      </c>
      <c r="I17" s="24">
        <v>271199</v>
      </c>
      <c r="J17" s="20">
        <v>31204487</v>
      </c>
      <c r="K17" s="24">
        <v>21997</v>
      </c>
      <c r="L17" s="24">
        <v>426180</v>
      </c>
      <c r="M17" s="20">
        <v>65113</v>
      </c>
      <c r="N17" s="24">
        <v>513290</v>
      </c>
      <c r="O17" s="24">
        <v>-127204</v>
      </c>
      <c r="P17" s="24">
        <v>169744</v>
      </c>
      <c r="Q17" s="20">
        <v>-86005</v>
      </c>
      <c r="R17" s="24">
        <v>-43465</v>
      </c>
      <c r="S17" s="24"/>
      <c r="T17" s="20"/>
      <c r="U17" s="24"/>
      <c r="V17" s="24"/>
      <c r="W17" s="24">
        <v>31674312</v>
      </c>
      <c r="X17" s="20">
        <v>40570798</v>
      </c>
      <c r="Y17" s="24">
        <v>-8896486</v>
      </c>
      <c r="Z17" s="25">
        <v>-21.928299265890701</v>
      </c>
      <c r="AA17" s="26">
        <v>43835475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30962366</v>
      </c>
      <c r="D25" s="29">
        <f t="shared" ref="D25:Y25" si="1">SUM(D15:D24)</f>
        <v>0</v>
      </c>
      <c r="E25" s="35">
        <f t="shared" si="1"/>
        <v>10487856</v>
      </c>
      <c r="F25" s="36">
        <f t="shared" si="1"/>
        <v>43835475</v>
      </c>
      <c r="G25" s="36">
        <f t="shared" si="1"/>
        <v>30320597</v>
      </c>
      <c r="H25" s="36">
        <f t="shared" si="1"/>
        <v>612691</v>
      </c>
      <c r="I25" s="36">
        <f t="shared" si="1"/>
        <v>271199</v>
      </c>
      <c r="J25" s="36">
        <f t="shared" si="1"/>
        <v>31204487</v>
      </c>
      <c r="K25" s="36">
        <f t="shared" si="1"/>
        <v>21997</v>
      </c>
      <c r="L25" s="36">
        <f t="shared" si="1"/>
        <v>426180</v>
      </c>
      <c r="M25" s="36">
        <f t="shared" si="1"/>
        <v>65113</v>
      </c>
      <c r="N25" s="36">
        <f t="shared" si="1"/>
        <v>513290</v>
      </c>
      <c r="O25" s="36">
        <f t="shared" si="1"/>
        <v>-127204</v>
      </c>
      <c r="P25" s="36">
        <f t="shared" si="1"/>
        <v>169744</v>
      </c>
      <c r="Q25" s="36">
        <f t="shared" si="1"/>
        <v>-86005</v>
      </c>
      <c r="R25" s="36">
        <f t="shared" si="1"/>
        <v>-43465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31674312</v>
      </c>
      <c r="X25" s="36">
        <f t="shared" si="1"/>
        <v>40570798</v>
      </c>
      <c r="Y25" s="36">
        <f t="shared" si="1"/>
        <v>-8896486</v>
      </c>
      <c r="Z25" s="37">
        <f>+IF(X25&lt;&gt;0,+(Y25/X25)*100,0)</f>
        <v>-21.928299265890701</v>
      </c>
      <c r="AA25" s="38">
        <f>SUM(AA15:AA24)</f>
        <v>43835475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28513176</v>
      </c>
      <c r="D26" s="29">
        <f>+D13+D25</f>
        <v>0</v>
      </c>
      <c r="E26" s="30">
        <f t="shared" si="2"/>
        <v>19083687</v>
      </c>
      <c r="F26" s="31">
        <f t="shared" si="2"/>
        <v>60682862</v>
      </c>
      <c r="G26" s="31">
        <f t="shared" si="2"/>
        <v>29351456</v>
      </c>
      <c r="H26" s="31">
        <f t="shared" si="2"/>
        <v>4102224</v>
      </c>
      <c r="I26" s="31">
        <f t="shared" si="2"/>
        <v>669445</v>
      </c>
      <c r="J26" s="31">
        <f t="shared" si="2"/>
        <v>34123125</v>
      </c>
      <c r="K26" s="31">
        <f t="shared" si="2"/>
        <v>5020661</v>
      </c>
      <c r="L26" s="31">
        <f t="shared" si="2"/>
        <v>-86389</v>
      </c>
      <c r="M26" s="31">
        <f t="shared" si="2"/>
        <v>-604867</v>
      </c>
      <c r="N26" s="31">
        <f t="shared" si="2"/>
        <v>4329405</v>
      </c>
      <c r="O26" s="31">
        <f t="shared" si="2"/>
        <v>689495</v>
      </c>
      <c r="P26" s="31">
        <f t="shared" si="2"/>
        <v>1538492</v>
      </c>
      <c r="Q26" s="31">
        <f t="shared" si="2"/>
        <v>4320671</v>
      </c>
      <c r="R26" s="31">
        <f t="shared" si="2"/>
        <v>6548658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45001188</v>
      </c>
      <c r="X26" s="31">
        <f t="shared" si="2"/>
        <v>52271688</v>
      </c>
      <c r="Y26" s="31">
        <f t="shared" si="2"/>
        <v>-7270500</v>
      </c>
      <c r="Z26" s="32">
        <f>+IF(X26&lt;&gt;0,+(Y26/X26)*100,0)</f>
        <v>-13.909059144981123</v>
      </c>
      <c r="AA26" s="33">
        <f>+AA13+AA25</f>
        <v>60682862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551948</v>
      </c>
      <c r="G31" s="20">
        <v>557782</v>
      </c>
      <c r="H31" s="20">
        <v>2191</v>
      </c>
      <c r="I31" s="20">
        <v>17233</v>
      </c>
      <c r="J31" s="20">
        <v>577206</v>
      </c>
      <c r="K31" s="20">
        <v>8303</v>
      </c>
      <c r="L31" s="20">
        <v>5369</v>
      </c>
      <c r="M31" s="20">
        <v>11976</v>
      </c>
      <c r="N31" s="20">
        <v>25648</v>
      </c>
      <c r="O31" s="20">
        <v>9882</v>
      </c>
      <c r="P31" s="20">
        <v>2648</v>
      </c>
      <c r="Q31" s="20">
        <v>-360</v>
      </c>
      <c r="R31" s="20">
        <v>12170</v>
      </c>
      <c r="S31" s="20"/>
      <c r="T31" s="20"/>
      <c r="U31" s="20"/>
      <c r="V31" s="20"/>
      <c r="W31" s="20">
        <v>615024</v>
      </c>
      <c r="X31" s="20">
        <v>551948</v>
      </c>
      <c r="Y31" s="20">
        <v>63076</v>
      </c>
      <c r="Z31" s="21">
        <v>11.427888134389471</v>
      </c>
      <c r="AA31" s="22">
        <v>551948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4503318</v>
      </c>
      <c r="D33" s="18"/>
      <c r="E33" s="19"/>
      <c r="F33" s="20">
        <v>4503318</v>
      </c>
      <c r="G33" s="20">
        <v>5548162</v>
      </c>
      <c r="H33" s="20">
        <v>-44844</v>
      </c>
      <c r="I33" s="20">
        <v>-458160</v>
      </c>
      <c r="J33" s="20">
        <v>5045158</v>
      </c>
      <c r="K33" s="20">
        <v>4828419</v>
      </c>
      <c r="L33" s="20">
        <v>-17710</v>
      </c>
      <c r="M33" s="20">
        <v>-839487</v>
      </c>
      <c r="N33" s="20">
        <v>3971222</v>
      </c>
      <c r="O33" s="20">
        <v>-29985</v>
      </c>
      <c r="P33" s="20">
        <v>1125350</v>
      </c>
      <c r="Q33" s="20">
        <v>4128352</v>
      </c>
      <c r="R33" s="20">
        <v>5223717</v>
      </c>
      <c r="S33" s="20"/>
      <c r="T33" s="20"/>
      <c r="U33" s="20"/>
      <c r="V33" s="20"/>
      <c r="W33" s="20">
        <v>14240097</v>
      </c>
      <c r="X33" s="20">
        <v>4503318</v>
      </c>
      <c r="Y33" s="20">
        <v>9736779</v>
      </c>
      <c r="Z33" s="21">
        <v>216.21344528634219</v>
      </c>
      <c r="AA33" s="22">
        <v>4503318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4503318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5055266</v>
      </c>
      <c r="G37" s="31">
        <f t="shared" si="3"/>
        <v>6105944</v>
      </c>
      <c r="H37" s="31">
        <f t="shared" si="3"/>
        <v>-42653</v>
      </c>
      <c r="I37" s="31">
        <f t="shared" si="3"/>
        <v>-440927</v>
      </c>
      <c r="J37" s="31">
        <f t="shared" si="3"/>
        <v>5622364</v>
      </c>
      <c r="K37" s="31">
        <f t="shared" si="3"/>
        <v>4836722</v>
      </c>
      <c r="L37" s="31">
        <f t="shared" si="3"/>
        <v>-12341</v>
      </c>
      <c r="M37" s="31">
        <f t="shared" si="3"/>
        <v>-827511</v>
      </c>
      <c r="N37" s="31">
        <f t="shared" si="3"/>
        <v>3996870</v>
      </c>
      <c r="O37" s="31">
        <f t="shared" si="3"/>
        <v>-20103</v>
      </c>
      <c r="P37" s="31">
        <f t="shared" si="3"/>
        <v>1127998</v>
      </c>
      <c r="Q37" s="31">
        <f t="shared" si="3"/>
        <v>4127992</v>
      </c>
      <c r="R37" s="31">
        <f t="shared" si="3"/>
        <v>5235887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14855121</v>
      </c>
      <c r="X37" s="31">
        <f t="shared" si="3"/>
        <v>5055266</v>
      </c>
      <c r="Y37" s="31">
        <f t="shared" si="3"/>
        <v>9799855</v>
      </c>
      <c r="Z37" s="32">
        <f>+IF(X37&lt;&gt;0,+(Y37/X37)*100,0)</f>
        <v>193.85438867114016</v>
      </c>
      <c r="AA37" s="33">
        <f>SUM(AA29:AA36)</f>
        <v>5055266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4503318</v>
      </c>
      <c r="D44" s="29">
        <f>+D37+D43</f>
        <v>0</v>
      </c>
      <c r="E44" s="30">
        <f t="shared" si="5"/>
        <v>0</v>
      </c>
      <c r="F44" s="31">
        <f t="shared" si="5"/>
        <v>5055266</v>
      </c>
      <c r="G44" s="31">
        <f t="shared" si="5"/>
        <v>6105944</v>
      </c>
      <c r="H44" s="31">
        <f t="shared" si="5"/>
        <v>-42653</v>
      </c>
      <c r="I44" s="31">
        <f t="shared" si="5"/>
        <v>-440927</v>
      </c>
      <c r="J44" s="31">
        <f t="shared" si="5"/>
        <v>5622364</v>
      </c>
      <c r="K44" s="31">
        <f t="shared" si="5"/>
        <v>4836722</v>
      </c>
      <c r="L44" s="31">
        <f t="shared" si="5"/>
        <v>-12341</v>
      </c>
      <c r="M44" s="31">
        <f t="shared" si="5"/>
        <v>-827511</v>
      </c>
      <c r="N44" s="31">
        <f t="shared" si="5"/>
        <v>3996870</v>
      </c>
      <c r="O44" s="31">
        <f t="shared" si="5"/>
        <v>-20103</v>
      </c>
      <c r="P44" s="31">
        <f t="shared" si="5"/>
        <v>1127998</v>
      </c>
      <c r="Q44" s="31">
        <f t="shared" si="5"/>
        <v>4127992</v>
      </c>
      <c r="R44" s="31">
        <f t="shared" si="5"/>
        <v>5235887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14855121</v>
      </c>
      <c r="X44" s="31">
        <f t="shared" si="5"/>
        <v>5055266</v>
      </c>
      <c r="Y44" s="31">
        <f t="shared" si="5"/>
        <v>9799855</v>
      </c>
      <c r="Z44" s="32">
        <f>+IF(X44&lt;&gt;0,+(Y44/X44)*100,0)</f>
        <v>193.85438867114016</v>
      </c>
      <c r="AA44" s="33">
        <f>+AA37+AA43</f>
        <v>5055266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24009858</v>
      </c>
      <c r="D45" s="42">
        <f t="shared" si="6"/>
        <v>0</v>
      </c>
      <c r="E45" s="43">
        <f t="shared" si="6"/>
        <v>19083687</v>
      </c>
      <c r="F45" s="44">
        <f t="shared" si="6"/>
        <v>55627596</v>
      </c>
      <c r="G45" s="44">
        <f t="shared" si="6"/>
        <v>23245512</v>
      </c>
      <c r="H45" s="44">
        <f t="shared" si="6"/>
        <v>4144877</v>
      </c>
      <c r="I45" s="44">
        <f t="shared" si="6"/>
        <v>1110372</v>
      </c>
      <c r="J45" s="44">
        <f t="shared" si="6"/>
        <v>28500761</v>
      </c>
      <c r="K45" s="44">
        <f t="shared" si="6"/>
        <v>183939</v>
      </c>
      <c r="L45" s="44">
        <f t="shared" si="6"/>
        <v>-74048</v>
      </c>
      <c r="M45" s="44">
        <f t="shared" si="6"/>
        <v>222644</v>
      </c>
      <c r="N45" s="44">
        <f t="shared" si="6"/>
        <v>332535</v>
      </c>
      <c r="O45" s="44">
        <f t="shared" si="6"/>
        <v>709598</v>
      </c>
      <c r="P45" s="44">
        <f t="shared" si="6"/>
        <v>410494</v>
      </c>
      <c r="Q45" s="44">
        <f t="shared" si="6"/>
        <v>192679</v>
      </c>
      <c r="R45" s="44">
        <f t="shared" si="6"/>
        <v>1312771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30146067</v>
      </c>
      <c r="X45" s="44">
        <f t="shared" si="6"/>
        <v>47216422</v>
      </c>
      <c r="Y45" s="44">
        <f t="shared" si="6"/>
        <v>-17070355</v>
      </c>
      <c r="Z45" s="45">
        <f>+IF(X45&lt;&gt;0,+(Y45/X45)*100,0)</f>
        <v>-36.153427720550283</v>
      </c>
      <c r="AA45" s="46">
        <f>+AA26-AA44</f>
        <v>55627596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19045167</v>
      </c>
      <c r="F47" s="20">
        <v>27717193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19306019</v>
      </c>
      <c r="Y47" s="20">
        <v>-19306019</v>
      </c>
      <c r="Z47" s="47">
        <v>-100</v>
      </c>
      <c r="AA47" s="22">
        <v>27717193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19045167</v>
      </c>
      <c r="F50" s="52">
        <f t="shared" si="7"/>
        <v>27717193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19306019</v>
      </c>
      <c r="Y50" s="52">
        <f t="shared" si="7"/>
        <v>-19306019</v>
      </c>
      <c r="Z50" s="53">
        <f>+IF(X50&lt;&gt;0,+(Y50/X50)*100,0)</f>
        <v>-100</v>
      </c>
      <c r="AA50" s="54">
        <f>SUM(AA47:AA49)</f>
        <v>27717193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211320</v>
      </c>
      <c r="D10" s="18"/>
      <c r="E10" s="19">
        <v>39885</v>
      </c>
      <c r="F10" s="20">
        <v>211320</v>
      </c>
      <c r="G10" s="20">
        <v>-307520</v>
      </c>
      <c r="H10" s="20"/>
      <c r="I10" s="20">
        <v>-137018</v>
      </c>
      <c r="J10" s="20">
        <v>-444538</v>
      </c>
      <c r="K10" s="20">
        <v>-12138</v>
      </c>
      <c r="L10" s="20">
        <v>475</v>
      </c>
      <c r="M10" s="20">
        <v>-45114</v>
      </c>
      <c r="N10" s="20">
        <v>-56777</v>
      </c>
      <c r="O10" s="20">
        <v>-297168</v>
      </c>
      <c r="P10" s="20">
        <v>180095</v>
      </c>
      <c r="Q10" s="20">
        <v>-265023</v>
      </c>
      <c r="R10" s="20">
        <v>-382096</v>
      </c>
      <c r="S10" s="20"/>
      <c r="T10" s="20"/>
      <c r="U10" s="20"/>
      <c r="V10" s="20"/>
      <c r="W10" s="20">
        <v>-883411</v>
      </c>
      <c r="X10" s="20">
        <v>158490</v>
      </c>
      <c r="Y10" s="20">
        <v>-1041901</v>
      </c>
      <c r="Z10" s="21">
        <v>-657.39226449618275</v>
      </c>
      <c r="AA10" s="22">
        <v>211320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211320</v>
      </c>
      <c r="D13" s="29">
        <f>SUM(D6:D12)</f>
        <v>0</v>
      </c>
      <c r="E13" s="30">
        <f t="shared" si="0"/>
        <v>39885</v>
      </c>
      <c r="F13" s="31">
        <f t="shared" si="0"/>
        <v>211320</v>
      </c>
      <c r="G13" s="31">
        <f t="shared" si="0"/>
        <v>-307520</v>
      </c>
      <c r="H13" s="31">
        <f t="shared" si="0"/>
        <v>0</v>
      </c>
      <c r="I13" s="31">
        <f t="shared" si="0"/>
        <v>-137018</v>
      </c>
      <c r="J13" s="31">
        <f t="shared" si="0"/>
        <v>-444538</v>
      </c>
      <c r="K13" s="31">
        <f t="shared" si="0"/>
        <v>-12138</v>
      </c>
      <c r="L13" s="31">
        <f t="shared" si="0"/>
        <v>475</v>
      </c>
      <c r="M13" s="31">
        <f t="shared" si="0"/>
        <v>-45114</v>
      </c>
      <c r="N13" s="31">
        <f t="shared" si="0"/>
        <v>-56777</v>
      </c>
      <c r="O13" s="31">
        <f t="shared" si="0"/>
        <v>-297168</v>
      </c>
      <c r="P13" s="31">
        <f t="shared" si="0"/>
        <v>180095</v>
      </c>
      <c r="Q13" s="31">
        <f t="shared" si="0"/>
        <v>-265023</v>
      </c>
      <c r="R13" s="31">
        <f t="shared" si="0"/>
        <v>-382096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-883411</v>
      </c>
      <c r="X13" s="31">
        <f t="shared" si="0"/>
        <v>158490</v>
      </c>
      <c r="Y13" s="31">
        <f t="shared" si="0"/>
        <v>-1041901</v>
      </c>
      <c r="Z13" s="32">
        <f>+IF(X13&lt;&gt;0,+(Y13/X13)*100,0)</f>
        <v>-657.39226449618275</v>
      </c>
      <c r="AA13" s="33">
        <f>SUM(AA6:AA12)</f>
        <v>211320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20712579</v>
      </c>
      <c r="D17" s="18"/>
      <c r="E17" s="19">
        <v>-3661752</v>
      </c>
      <c r="F17" s="20">
        <v>-2587874</v>
      </c>
      <c r="G17" s="24"/>
      <c r="H17" s="24"/>
      <c r="I17" s="24">
        <v>-915438</v>
      </c>
      <c r="J17" s="20">
        <v>-915438</v>
      </c>
      <c r="K17" s="24"/>
      <c r="L17" s="24"/>
      <c r="M17" s="20">
        <v>-915438</v>
      </c>
      <c r="N17" s="24">
        <v>-915438</v>
      </c>
      <c r="O17" s="24"/>
      <c r="P17" s="24"/>
      <c r="Q17" s="20">
        <v>-873447</v>
      </c>
      <c r="R17" s="24">
        <v>-873447</v>
      </c>
      <c r="S17" s="24"/>
      <c r="T17" s="20"/>
      <c r="U17" s="24"/>
      <c r="V17" s="24"/>
      <c r="W17" s="24">
        <v>-2704323</v>
      </c>
      <c r="X17" s="20">
        <v>-1940906</v>
      </c>
      <c r="Y17" s="24">
        <v>-763417</v>
      </c>
      <c r="Z17" s="25">
        <v>39.333022825422766</v>
      </c>
      <c r="AA17" s="26">
        <v>-2587874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1073712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21786291</v>
      </c>
      <c r="D25" s="29">
        <f t="shared" ref="D25:Y25" si="1">SUM(D15:D24)</f>
        <v>0</v>
      </c>
      <c r="E25" s="35">
        <f t="shared" si="1"/>
        <v>-3661752</v>
      </c>
      <c r="F25" s="36">
        <f t="shared" si="1"/>
        <v>-2587874</v>
      </c>
      <c r="G25" s="36">
        <f t="shared" si="1"/>
        <v>0</v>
      </c>
      <c r="H25" s="36">
        <f t="shared" si="1"/>
        <v>0</v>
      </c>
      <c r="I25" s="36">
        <f t="shared" si="1"/>
        <v>-915438</v>
      </c>
      <c r="J25" s="36">
        <f t="shared" si="1"/>
        <v>-915438</v>
      </c>
      <c r="K25" s="36">
        <f t="shared" si="1"/>
        <v>0</v>
      </c>
      <c r="L25" s="36">
        <f t="shared" si="1"/>
        <v>0</v>
      </c>
      <c r="M25" s="36">
        <f t="shared" si="1"/>
        <v>-915438</v>
      </c>
      <c r="N25" s="36">
        <f t="shared" si="1"/>
        <v>-915438</v>
      </c>
      <c r="O25" s="36">
        <f t="shared" si="1"/>
        <v>0</v>
      </c>
      <c r="P25" s="36">
        <f t="shared" si="1"/>
        <v>0</v>
      </c>
      <c r="Q25" s="36">
        <f t="shared" si="1"/>
        <v>-873447</v>
      </c>
      <c r="R25" s="36">
        <f t="shared" si="1"/>
        <v>-873447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-2704323</v>
      </c>
      <c r="X25" s="36">
        <f t="shared" si="1"/>
        <v>-1940906</v>
      </c>
      <c r="Y25" s="36">
        <f t="shared" si="1"/>
        <v>-763417</v>
      </c>
      <c r="Z25" s="37">
        <f>+IF(X25&lt;&gt;0,+(Y25/X25)*100,0)</f>
        <v>39.333022825422766</v>
      </c>
      <c r="AA25" s="38">
        <f>SUM(AA15:AA24)</f>
        <v>-2587874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21997611</v>
      </c>
      <c r="D26" s="29">
        <f>+D13+D25</f>
        <v>0</v>
      </c>
      <c r="E26" s="30">
        <f t="shared" si="2"/>
        <v>-3621867</v>
      </c>
      <c r="F26" s="31">
        <f t="shared" si="2"/>
        <v>-2376554</v>
      </c>
      <c r="G26" s="31">
        <f t="shared" si="2"/>
        <v>-307520</v>
      </c>
      <c r="H26" s="31">
        <f t="shared" si="2"/>
        <v>0</v>
      </c>
      <c r="I26" s="31">
        <f t="shared" si="2"/>
        <v>-1052456</v>
      </c>
      <c r="J26" s="31">
        <f t="shared" si="2"/>
        <v>-1359976</v>
      </c>
      <c r="K26" s="31">
        <f t="shared" si="2"/>
        <v>-12138</v>
      </c>
      <c r="L26" s="31">
        <f t="shared" si="2"/>
        <v>475</v>
      </c>
      <c r="M26" s="31">
        <f t="shared" si="2"/>
        <v>-960552</v>
      </c>
      <c r="N26" s="31">
        <f t="shared" si="2"/>
        <v>-972215</v>
      </c>
      <c r="O26" s="31">
        <f t="shared" si="2"/>
        <v>-297168</v>
      </c>
      <c r="P26" s="31">
        <f t="shared" si="2"/>
        <v>180095</v>
      </c>
      <c r="Q26" s="31">
        <f t="shared" si="2"/>
        <v>-1138470</v>
      </c>
      <c r="R26" s="31">
        <f t="shared" si="2"/>
        <v>-1255543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-3587734</v>
      </c>
      <c r="X26" s="31">
        <f t="shared" si="2"/>
        <v>-1782416</v>
      </c>
      <c r="Y26" s="31">
        <f t="shared" si="2"/>
        <v>-1805318</v>
      </c>
      <c r="Z26" s="32">
        <f>+IF(X26&lt;&gt;0,+(Y26/X26)*100,0)</f>
        <v>101.28488523442338</v>
      </c>
      <c r="AA26" s="33">
        <f>+AA13+AA25</f>
        <v>-2376554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21997611</v>
      </c>
      <c r="D45" s="42">
        <f t="shared" si="6"/>
        <v>0</v>
      </c>
      <c r="E45" s="43">
        <f t="shared" si="6"/>
        <v>-3621867</v>
      </c>
      <c r="F45" s="44">
        <f t="shared" si="6"/>
        <v>-2376554</v>
      </c>
      <c r="G45" s="44">
        <f t="shared" si="6"/>
        <v>-307520</v>
      </c>
      <c r="H45" s="44">
        <f t="shared" si="6"/>
        <v>0</v>
      </c>
      <c r="I45" s="44">
        <f t="shared" si="6"/>
        <v>-1052456</v>
      </c>
      <c r="J45" s="44">
        <f t="shared" si="6"/>
        <v>-1359976</v>
      </c>
      <c r="K45" s="44">
        <f t="shared" si="6"/>
        <v>-12138</v>
      </c>
      <c r="L45" s="44">
        <f t="shared" si="6"/>
        <v>475</v>
      </c>
      <c r="M45" s="44">
        <f t="shared" si="6"/>
        <v>-960552</v>
      </c>
      <c r="N45" s="44">
        <f t="shared" si="6"/>
        <v>-972215</v>
      </c>
      <c r="O45" s="44">
        <f t="shared" si="6"/>
        <v>-297168</v>
      </c>
      <c r="P45" s="44">
        <f t="shared" si="6"/>
        <v>180095</v>
      </c>
      <c r="Q45" s="44">
        <f t="shared" si="6"/>
        <v>-1138470</v>
      </c>
      <c r="R45" s="44">
        <f t="shared" si="6"/>
        <v>-1255543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-3587734</v>
      </c>
      <c r="X45" s="44">
        <f t="shared" si="6"/>
        <v>-1782416</v>
      </c>
      <c r="Y45" s="44">
        <f t="shared" si="6"/>
        <v>-1805318</v>
      </c>
      <c r="Z45" s="45">
        <f>+IF(X45&lt;&gt;0,+(Y45/X45)*100,0)</f>
        <v>101.28488523442338</v>
      </c>
      <c r="AA45" s="46">
        <f>+AA26-AA44</f>
        <v>-2376554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8217D03-E68B-4D1B-B481-2D7FD96BE4D2}"/>
</file>

<file path=customXml/itemProps2.xml><?xml version="1.0" encoding="utf-8"?>
<ds:datastoreItem xmlns:ds="http://schemas.openxmlformats.org/officeDocument/2006/customXml" ds:itemID="{B03F36E2-6479-4BEA-8545-9E0B1EFF52B1}"/>
</file>

<file path=customXml/itemProps3.xml><?xml version="1.0" encoding="utf-8"?>
<ds:datastoreItem xmlns:ds="http://schemas.openxmlformats.org/officeDocument/2006/customXml" ds:itemID="{51940861-565D-494E-8AD3-DBB88DCD6F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2024-05-12T20:37:03Z</dcterms:created>
  <dcterms:modified xsi:type="dcterms:W3CDTF">2024-05-12T20:40:25Z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